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B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Z30" i="1"/>
  <c r="AB30" i="1"/>
  <c r="AA30" i="1"/>
  <c r="Q30" i="1"/>
  <c r="AD30" i="1"/>
  <c r="AF30" i="1"/>
  <c r="AE30" i="1"/>
  <c r="AG30" i="1"/>
  <c r="AC30" i="1"/>
  <c r="Y30" i="1"/>
  <c r="X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20" i="19"/>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9"/>
  <c r="H30" i="18"/>
  <c r="H30" i="17"/>
  <c r="J35" i="18"/>
  <c r="J35" i="19"/>
  <c r="J35" i="17"/>
  <c r="K35" i="18"/>
  <c r="K35" i="19"/>
  <c r="K35" i="17"/>
  <c r="J30" i="18"/>
  <c r="J30" i="19"/>
  <c r="J30" i="17"/>
  <c r="L35" i="18"/>
  <c r="L35" i="19"/>
  <c r="L35" i="17"/>
  <c r="K30" i="19"/>
  <c r="K30" i="18"/>
  <c r="K30" i="17"/>
  <c r="L30" i="18"/>
  <c r="L30" i="19"/>
  <c r="L30" i="17"/>
  <c r="M35" i="17"/>
  <c r="M35" i="19"/>
  <c r="M35" i="18"/>
  <c r="M30" i="17"/>
  <c r="M30" i="18"/>
  <c r="M30" i="19"/>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9"/>
  <c r="J20" i="17"/>
  <c r="J15" i="18"/>
  <c r="J15" i="19"/>
  <c r="J15" i="17"/>
  <c r="AB20" i="1"/>
  <c r="AA20" i="1"/>
  <c r="AB15" i="1"/>
  <c r="AA15" i="1"/>
  <c r="K15" i="17"/>
  <c r="K15" i="19"/>
  <c r="K15" i="18"/>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9"/>
  <c r="L20" i="17"/>
  <c r="AC11" i="1"/>
  <c r="Z14" i="1"/>
  <c r="Z11" i="1"/>
  <c r="Z10" i="1"/>
  <c r="Y10" i="1"/>
  <c r="Z12" i="1"/>
  <c r="Z13" i="1"/>
  <c r="X13" i="1"/>
  <c r="X12" i="1"/>
  <c r="X14" i="1"/>
  <c r="AC10" i="1"/>
  <c r="X11" i="1"/>
  <c r="I10" i="1"/>
  <c r="M20" i="17"/>
  <c r="M20" i="18"/>
  <c r="M20" i="19"/>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<sst xmlns="http://schemas.openxmlformats.org/spreadsheetml/2006/main" count="2651" uniqueCount="588">
  <si>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</si>
  <si>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</si>
  <si>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</si>
  <si>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</si>
  <si>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</si>
  <si>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</si>
  <si>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</si>
  <si>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</si>
  <si>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X</t>
  </si>
  <si>
    <t>DIRECCIÓN SECCIONAL DE ADMINISTRACIÓN JUDICIAL</t>
  </si>
  <si>
    <t>DESPACHO JUDICIAL CERTIFICADO</t>
  </si>
  <si>
    <t>FECHA</t>
  </si>
  <si>
    <t>Análisis de Contexto</t>
  </si>
  <si>
    <t>DEPENDENCIA:</t>
  </si>
  <si>
    <t>PROCESO</t>
  </si>
  <si>
    <t>REGISTRO Y CONTROL DE ABOGADOS</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</si>
  <si>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</si>
  <si>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</si>
  <si>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</si>
  <si>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</si>
  <si>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</si>
  <si>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</si>
  <si>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</si>
  <si>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</si>
  <si>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</si>
  <si>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</si>
  <si>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</si>
  <si>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</si>
  <si>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</si>
  <si>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</si>
  <si>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</si>
  <si>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</si>
  <si>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</si>
  <si>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</si>
  <si>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</si>
  <si>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</si>
  <si>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</si>
  <si>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</si>
  <si>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</si>
  <si>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</si>
  <si>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</si>
  <si>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</si>
  <si>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</si>
  <si>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</si>
  <si>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</si>
  <si>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</si>
  <si>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</si>
  <si>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</si>
  <si>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</si>
  <si>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</si>
  <si>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</si>
  <si>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</si>
  <si>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</si>
  <si>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</si>
  <si>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</si>
  <si>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</si>
  <si>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</si>
  <si>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</si>
  <si>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</si>
  <si>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</si>
  <si>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</si>
  <si>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</si>
  <si>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</si>
  <si>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</si>
  <si>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</si>
  <si>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</si>
  <si>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</si>
  <si>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</si>
  <si>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</si>
  <si>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</si>
  <si>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</si>
  <si>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</si>
  <si>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</si>
  <si>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</si>
  <si>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</si>
  <si>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</si>
  <si>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</si>
  <si>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</si>
  <si>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</si>
  <si>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</si>
  <si>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</si>
  <si>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</si>
  <si>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</si>
  <si>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</si>
  <si>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</si>
  <si>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</si>
  <si>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</si>
  <si>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</si>
  <si>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</si>
  <si>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</si>
  <si>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</si>
  <si>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</si>
  <si>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</si>
  <si>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</si>
  <si>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</si>
  <si>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</si>
  <si>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</si>
  <si>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</si>
  <si>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</si>
  <si>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</si>
  <si>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</si>
  <si>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</si>
  <si>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</si>
  <si>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</si>
  <si>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</si>
  <si>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</si>
  <si>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</si>
  <si>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</si>
  <si>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</si>
  <si>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</si>
  <si>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</si>
  <si>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</si>
  <si>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</si>
  <si>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</si>
  <si>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</si>
  <si>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</si>
  <si>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</si>
  <si>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</si>
  <si>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</si>
  <si>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</si>
  <si>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</si>
  <si>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</si>
  <si>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</si>
  <si>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</si>
  <si>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</si>
  <si>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</si>
  <si>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</si>
  <si>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</si>
  <si>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</si>
  <si>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</si>
  <si>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</si>
  <si>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</si>
  <si>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</si>
  <si>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</si>
  <si>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</si>
  <si>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</si>
  <si>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</si>
  <si>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</si>
  <si>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</si>
  <si>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</si>
  <si>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</si>
  <si>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</si>
  <si>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</si>
  <si>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</si>
  <si>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</si>
  <si>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</si>
  <si>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</si>
  <si>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</si>
  <si>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</si>
  <si>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</si>
  <si>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</si>
  <si>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</si>
  <si>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</si>
  <si>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</si>
  <si>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</si>
  <si>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</si>
  <si>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</si>
  <si>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</si>
  <si>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</si>
  <si>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</si>
  <si>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</si>
  <si>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</si>
  <si>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</si>
  <si>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</si>
  <si>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</si>
  <si>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</si>
  <si>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</si>
  <si>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</si>
  <si>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</si>
  <si>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</si>
  <si>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</si>
  <si>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</si>
  <si>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</si>
  <si>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</si>
  <si>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</si>
  <si>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</si>
  <si>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</si>
  <si>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</si>
  <si>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</si>
  <si>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</si>
  <si>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</si>
  <si>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</si>
  <si>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</si>
  <si>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</si>
  <si>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</si>
  <si>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</si>
  <si>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</si>
  <si>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</si>
  <si>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</si>
  <si>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</si>
  <si>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</si>
  <si>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</si>
  <si>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</si>
  <si>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</si>
  <si>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</si>
  <si>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</si>
  <si>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</si>
  <si>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</si>
  <si>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</si>
  <si>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</si>
  <si>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</si>
  <si>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</si>
  <si>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</si>
  <si>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</si>
  <si>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</si>
  <si>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</si>
  <si>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</si>
  <si>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</si>
  <si>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</si>
  <si>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</si>
  <si>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</si>
  <si>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</si>
  <si>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</si>
  <si>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</si>
  <si>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</si>
  <si>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</si>
  <si>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</si>
  <si>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</si>
  <si>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</si>
  <si>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</si>
  <si>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</si>
  <si>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</si>
  <si>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</si>
  <si>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</si>
  <si>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</si>
  <si>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</si>
  <si>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</si>
  <si>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</si>
  <si>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</si>
  <si>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</si>
  <si>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</si>
  <si>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</si>
  <si>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</si>
  <si>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</si>
  <si>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</si>
  <si>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</si>
  <si>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</si>
  <si>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</si>
  <si>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</si>
  <si>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</si>
  <si>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</si>
  <si>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</si>
  <si>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</si>
  <si>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</si>
  <si>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</si>
  <si>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</si>
  <si>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</si>
  <si>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</si>
  <si>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</si>
  <si>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</si>
  <si>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</si>
  <si>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</si>
  <si>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</si>
  <si>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</si>
  <si>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</si>
  <si>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</si>
  <si>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</si>
  <si>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</si>
  <si>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</si>
  <si>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</si>
  <si>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</si>
  <si>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</si>
  <si>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</si>
  <si>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</si>
  <si>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</si>
  <si>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</si>
  <si>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</si>
  <si>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</si>
  <si>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</si>
  <si>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</si>
  <si>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</si>
  <si>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</si>
  <si>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</si>
  <si>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</si>
  <si>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</si>
  <si>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 REGISTRO Y CONTROL DE ABOGADOS</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</si>
  <si>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</si>
  <si>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</si>
  <si>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</si>
  <si>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</si>
  <si>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</si>
  <si>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</si>
  <si>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</si>
  <si>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</si>
  <si>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</si>
  <si>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</si>
  <si>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</si>
  <si>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</si>
  <si>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</si>
  <si>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</si>
  <si>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</si>
  <si>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</si>
  <si>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</si>
  <si>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</si>
  <si>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</si>
  <si>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</si>
  <si>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</si>
  <si>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</si>
  <si>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</si>
  <si>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</si>
  <si>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</si>
  <si>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</si>
  <si>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</si>
  <si>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</si>
  <si>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</si>
  <si>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</si>
  <si>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</si>
  <si>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No dar tramite o respuesta oportuna a las solicitudes de registro y control de abogados.</t>
  </si>
  <si>
    <t>Afectación en la Prestación del Servicio de Justicia</t>
  </si>
  <si>
    <t>la competencia final es de la URNA</t>
  </si>
  <si>
    <t>Usuarios, productos y prácticas organizacionales</t>
  </si>
  <si>
    <t>El riesgo afecta la imagen de alguna área de la organización</t>
  </si>
  <si>
    <t>por planilla se verifica el reparto de todas las solicitudes</t>
  </si>
  <si>
    <t>Preventivo</t>
  </si>
  <si>
    <t>Manual</t>
  </si>
  <si>
    <t>Documentado</t>
  </si>
  <si>
    <t>Continua</t>
  </si>
  <si>
    <t>Con Registro</t>
  </si>
  <si>
    <t>Evitar</t>
  </si>
  <si>
    <t>enlace</t>
  </si>
  <si>
    <t>Crisis Sanitaria Covid 19</t>
  </si>
  <si>
    <t>El virus y la pandemia afectan la organización y toca adaptarse a las nuevas condiciones de trabajo</t>
  </si>
  <si>
    <t>covid 19</t>
  </si>
  <si>
    <t>Pandemia Mundial Covid 19</t>
  </si>
  <si>
    <t>SEGUIMIENTO DE LOS PROTOCOLOS DE BIOSEGURIDAD USO DE MASCARILLAS, DISTANCIAMIENTO</t>
  </si>
  <si>
    <t>Enlace</t>
  </si>
  <si>
    <t>Conductas tipificadas en la Ley 1474 de 2011 Estatuto Anticorrupción y Ley 1712 de 2014.</t>
  </si>
  <si>
    <t>Pandemia Covid 19</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</si>
  <si>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</si>
  <si>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</si>
  <si>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</si>
  <si>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</si>
  <si>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</si>
  <si>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</si>
  <si>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</si>
  <si>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</si>
  <si>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</si>
  <si>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</si>
  <si>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</si>
  <si>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</si>
  <si>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</si>
  <si>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</si>
  <si>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</si>
  <si>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</si>
  <si>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</si>
  <si>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</si>
  <si>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</si>
  <si>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</si>
  <si>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</si>
  <si>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</si>
  <si>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</si>
  <si>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</si>
  <si>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</si>
  <si>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</si>
  <si>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</si>
  <si>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</si>
  <si>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</si>
  <si>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</si>
  <si>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</si>
  <si>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</si>
  <si>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</si>
  <si>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</si>
  <si>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</si>
  <si>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</si>
  <si>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</si>
  <si>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</si>
  <si>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</si>
  <si>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</si>
  <si>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</si>
  <si>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</si>
  <si>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</si>
  <si>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</si>
  <si>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</si>
  <si>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</si>
  <si>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</si>
  <si>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</si>
  <si>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</si>
  <si>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</si>
  <si>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</si>
  <si>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</si>
  <si>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</si>
  <si>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</si>
  <si>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</si>
  <si>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</si>
  <si>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</si>
  <si>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</si>
  <si>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</si>
  <si>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</si>
  <si>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</si>
  <si>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</si>
  <si>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</si>
  <si>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</si>
  <si>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</si>
  <si>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</si>
  <si>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</si>
  <si>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</si>
  <si>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</si>
  <si>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</si>
  <si>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</si>
  <si>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</si>
  <si>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</si>
  <si>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</si>
  <si>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</si>
  <si>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</si>
  <si>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</si>
  <si>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</si>
  <si>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</si>
  <si>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</si>
  <si>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</si>
  <si>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</si>
  <si>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</si>
  <si>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</si>
  <si>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</si>
  <si>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</si>
  <si>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</si>
  <si>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</si>
  <si>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</si>
  <si>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</si>
  <si>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</si>
  <si>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</si>
  <si>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</si>
  <si>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</si>
  <si>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</si>
  <si>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</si>
  <si>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</si>
  <si>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</si>
  <si>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</si>
  <si>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</si>
  <si>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</si>
  <si>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</si>
  <si>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</si>
  <si>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</si>
  <si>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</si>
  <si>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</si>
  <si>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</si>
  <si>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</si>
  <si>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</si>
  <si>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</si>
  <si>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</si>
  <si>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</si>
  <si>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</si>
  <si>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</si>
  <si>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</si>
  <si>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</si>
  <si>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</si>
  <si>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</si>
  <si>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</si>
  <si>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</si>
  <si>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</si>
  <si>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</si>
  <si>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</si>
  <si>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</si>
  <si>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</si>
  <si>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</si>
  <si>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</si>
  <si>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</si>
  <si>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</si>
  <si>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</si>
  <si>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</si>
  <si>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</si>
  <si>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</si>
  <si>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</si>
  <si>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</si>
  <si>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</si>
  <si>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</si>
  <si>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</si>
  <si>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</si>
  <si>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</si>
  <si>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</si>
  <si>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</si>
  <si>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</si>
  <si>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</si>
  <si>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</si>
  <si>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</si>
  <si>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</si>
  <si>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</si>
  <si>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</si>
  <si>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</si>
  <si>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</si>
  <si>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</si>
  <si>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</si>
  <si>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</si>
  <si>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</si>
  <si>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</si>
  <si>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</si>
  <si>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</si>
  <si>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</si>
  <si>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</si>
  <si>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</si>
  <si>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</si>
  <si>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</si>
  <si>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</si>
  <si>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</si>
  <si>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</si>
  <si>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</si>
  <si>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</si>
  <si>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</si>
  <si>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</si>
  <si>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</si>
  <si>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</si>
  <si>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</si>
  <si>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</si>
  <si>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</si>
  <si>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</si>
  <si>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</si>
  <si>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</si>
  <si>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</si>
  <si>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</si>
  <si>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</si>
  <si>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</si>
  <si>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</si>
  <si>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</si>
  <si>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</si>
  <si>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</si>
  <si>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</si>
  <si>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</si>
  <si>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</si>
  <si>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</si>
  <si>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</si>
  <si>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</si>
  <si>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</si>
  <si>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</si>
  <si>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</si>
  <si>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</si>
  <si>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</si>
  <si>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</si>
  <si>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</si>
  <si>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</si>
  <si>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</si>
  <si>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</si>
  <si>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</si>
  <si>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</si>
  <si>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</si>
  <si>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</si>
  <si>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</si>
  <si>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</si>
  <si>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</si>
  <si>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</si>
  <si>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</si>
  <si>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</si>
  <si>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</si>
  <si>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</si>
  <si>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</si>
  <si>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</si>
  <si>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</si>
  <si>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</si>
  <si>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</si>
  <si>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</si>
  <si>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</si>
  <si>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</si>
  <si>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</si>
  <si>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</si>
  <si>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</si>
  <si>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</si>
  <si>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</si>
  <si>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</si>
  <si>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</si>
  <si>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</si>
  <si>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</si>
  <si>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</si>
  <si>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</si>
  <si>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</si>
  <si>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</si>
  <si>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</si>
  <si>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</si>
  <si>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</si>
  <si>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</si>
  <si>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</si>
  <si>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</si>
  <si>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</si>
  <si>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</si>
  <si>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</si>
  <si>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</si>
  <si>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</si>
  <si>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</si>
  <si>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</si>
  <si>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</si>
  <si>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</si>
  <si>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</si>
  <si>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</si>
  <si>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</si>
  <si>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TRAMITE DE TODAS LAS PETICIONES Y QUEJAS QUE SE PRESENTAN ASI COMO LAS RELACIONADAS CON LOS TRAMITES DE LA URNA</t>
  </si>
  <si>
    <t>csjcua21-173 aforo y condiciones de trabajo</t>
  </si>
  <si>
    <t>Consejo Seccional de la Judicatura de Cundinamarca</t>
  </si>
  <si>
    <t>ANÁLISIS DEL RESULTADO FINAL 
TRIMESTRE</t>
  </si>
  <si>
    <t>SE TRAMITAN ANTE LA URNA LOS REQUERIMIENTOS EN MATERIA DE SOLICITUDES DE REGISTRO</t>
  </si>
  <si>
    <t>VERIFICACION DE CONDICIONES LABORALES DE SERVIDORES CON OCASIÓN DE LA PANDEMIA COVID 19</t>
  </si>
  <si>
    <t xml:space="preserve">SEGUIMIENTO MATRIZ DE RIESGOS SIGCMA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</si>
</sst>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9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0" fontId="93" fillId="0" borderId="8" xfId="0" applyFont="1" applyFill="1" applyBorder="1" applyAlignment="1">
      <alignment wrapText="1"/>
    </xf>
    <xf numFmtId="0" fontId="93" fillId="0" borderId="55" xfId="0" applyFont="1" applyFill="1" applyBorder="1" applyAlignment="1">
      <alignment wrapText="1"/>
    </xf>
    <xf numFmtId="0" fontId="93" fillId="0" borderId="76" xfId="0" applyFont="1" applyFill="1" applyBorder="1" applyAlignment="1">
      <alignment horizontal="center" wrapText="1"/>
    </xf>
    <xf numFmtId="0" fontId="93" fillId="0" borderId="82" xfId="0" applyFont="1" applyFill="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60" fillId="0" borderId="55" xfId="0" applyFont="1" applyBorder="1" applyAlignment="1">
      <alignment horizontal="left" vertical="center" wrapText="1" readingOrder="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3" xfId="0" applyFont="1" applyBorder="1" applyAlignment="1">
      <alignment horizontal="center" vertical="center" wrapText="1"/>
    </xf>
    <xf numFmtId="0" fontId="60" fillId="0" borderId="77" xfId="0" applyFont="1" applyBorder="1" applyAlignment="1">
      <alignment horizontal="left" vertical="center" wrapText="1"/>
    </xf>
    <xf numFmtId="0" fontId="60" fillId="0" borderId="73" xfId="0" applyFont="1" applyBorder="1" applyAlignment="1">
      <alignment horizontal="left" vertical="center" wrapText="1"/>
    </xf>
    <xf numFmtId="0" fontId="60" fillId="0" borderId="55" xfId="0" applyFont="1" applyBorder="1" applyAlignment="1">
      <alignment horizontal="left"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59" fillId="0" borderId="8" xfId="0" applyFont="1" applyBorder="1" applyAlignment="1">
      <alignment horizontal="left" vertical="center" wrapText="1"/>
    </xf>
    <xf numFmtId="0" fontId="60" fillId="0" borderId="8" xfId="0" applyFont="1" applyBorder="1" applyAlignment="1">
      <alignment horizontal="left" vertical="center" wrapText="1" readingOrder="1"/>
    </xf>
    <xf numFmtId="0" fontId="58" fillId="4" borderId="8" xfId="0" applyFont="1" applyFill="1" applyBorder="1" applyAlignment="1">
      <alignment horizontal="center"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60" fillId="0" borderId="8" xfId="0" applyFont="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8" fillId="3"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0" fillId="25" borderId="8" xfId="0"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0" fontId="27" fillId="0" borderId="8" xfId="0" applyFont="1" applyBorder="1" applyAlignment="1">
      <alignment horizontal="left" vertical="center" wrapText="1"/>
    </xf>
    <xf numFmtId="0" fontId="0" fillId="25" borderId="8" xfId="0" applyFill="1"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xf>
    <xf numFmtId="0" fontId="4" fillId="4" borderId="8" xfId="0" applyFont="1" applyFill="1" applyBorder="1" applyAlignment="1">
      <alignment horizontal="center" vertical="center" textRotation="1"/>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78" fillId="0" borderId="15" xfId="0" applyFont="1" applyBorder="1" applyAlignment="1">
      <alignment horizontal="center" vertical="center" wrapText="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14" fontId="32" fillId="0" borderId="91" xfId="0" applyNumberFormat="1" applyFont="1" applyBorder="1" applyAlignment="1">
      <alignment horizontal="center"/>
    </xf>
    <xf numFmtId="0" fontId="32" fillId="0" borderId="91" xfId="0" applyFont="1" applyBorder="1" applyAlignment="1">
      <alignment horizontal="center" wrapText="1"/>
    </xf>
    <xf numFmtId="0" fontId="32" fillId="0" borderId="73" xfId="0" applyFont="1" applyBorder="1" applyAlignment="1">
      <alignment horizontal="center" wrapText="1"/>
    </xf>
    <xf numFmtId="0" fontId="32" fillId="0" borderId="94" xfId="0" applyFont="1" applyBorder="1" applyAlignment="1">
      <alignment horizontal="center" wrapText="1"/>
    </xf>
  </cellXfs>
  <cellStyles count="3">
    <cellStyle name="Normal" xfId="0" builtinId="0"/>
    <cellStyle name="Normal - Style1 2" xfId="1"/>
    <cellStyle name="Normal 2 2" xfId="2"/>
  </cellStyles>
  <dxfs count="35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98">
      <pivotArea field="1" type="button" dataOnly="0" labelOnly="1" outline="0" axis="axisRow" fieldPosition="1"/>
    </format>
    <format dxfId="2997">
      <pivotArea dataOnly="0" labelOnly="1" outline="0" fieldPosition="0">
        <references count="1">
          <reference field="0" count="1">
            <x v="0"/>
          </reference>
        </references>
      </pivotArea>
    </format>
    <format dxfId="2996">
      <pivotArea dataOnly="0" labelOnly="1" outline="0" fieldPosition="0">
        <references count="1">
          <reference field="0" count="1">
            <x v="1"/>
          </reference>
        </references>
      </pivotArea>
    </format>
    <format dxfId="2995">
      <pivotArea dataOnly="0" labelOnly="1" outline="0" fieldPosition="0">
        <references count="2">
          <reference field="0" count="1" selected="0">
            <x v="0"/>
          </reference>
          <reference field="1" count="5">
            <x v="0"/>
            <x v="6"/>
            <x v="7"/>
            <x v="8"/>
            <x v="9"/>
          </reference>
        </references>
      </pivotArea>
    </format>
    <format dxfId="299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993" dataDxfId="2992">
  <autoFilter ref="B237:C247"/>
  <tableColumns count="2">
    <tableColumn id="1" name="Criterios" dataDxfId="2991"/>
    <tableColumn id="2" name="Subcriterios" dataDxfId="29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44742</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16" workbookViewId="0">
      <selection activeCell="C13" sqref="C13"/>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59" t="s">
        <v>583</v>
      </c>
      <c r="C1" s="259"/>
      <c r="D1" s="259"/>
      <c r="E1" s="102"/>
      <c r="F1" s="101"/>
      <c r="G1" s="101"/>
      <c r="H1" s="101"/>
    </row>
    <row r="2" spans="1:12" ht="12.75" customHeight="1">
      <c r="A2" s="101"/>
      <c r="B2" s="259" t="s">
        <v>12</v>
      </c>
      <c r="C2" s="259"/>
      <c r="D2" s="259"/>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60" t="s">
        <v>5</v>
      </c>
      <c r="C5" s="260"/>
      <c r="D5" s="195" t="s">
        <v>14</v>
      </c>
      <c r="E5" s="156" t="s">
        <v>15</v>
      </c>
    </row>
    <row r="6" spans="1:12" ht="16.7" customHeight="1">
      <c r="A6" s="92"/>
      <c r="B6" s="93"/>
      <c r="C6" s="93"/>
      <c r="D6" s="92"/>
      <c r="E6" s="91"/>
    </row>
    <row r="7" spans="1:12" ht="54.75" customHeight="1">
      <c r="A7" s="104" t="s">
        <v>16</v>
      </c>
      <c r="B7" s="261"/>
      <c r="C7" s="261"/>
      <c r="D7" s="261"/>
      <c r="E7" s="261"/>
    </row>
    <row r="8" spans="1:12" ht="13.35" customHeight="1">
      <c r="A8" s="105"/>
      <c r="B8" s="105"/>
      <c r="D8" s="106"/>
      <c r="E8" s="106"/>
    </row>
    <row r="9" spans="1:12" ht="21" customHeight="1">
      <c r="A9" s="105" t="s">
        <v>17</v>
      </c>
      <c r="B9" s="157" t="s">
        <v>18</v>
      </c>
      <c r="C9" s="158"/>
      <c r="D9" s="159"/>
      <c r="E9" s="159"/>
    </row>
    <row r="10" spans="1:12" ht="72.75" customHeight="1">
      <c r="A10" s="105"/>
      <c r="B10" s="262" t="s">
        <v>19</v>
      </c>
      <c r="C10" s="262"/>
      <c r="D10" s="262"/>
      <c r="E10" s="262"/>
      <c r="F10" s="258"/>
      <c r="G10" s="258"/>
      <c r="H10" s="258"/>
      <c r="I10" s="258"/>
      <c r="J10" s="258"/>
      <c r="K10" s="258"/>
      <c r="L10" s="258"/>
    </row>
    <row r="11" spans="1:12" s="107" customFormat="1" ht="12.75">
      <c r="A11" s="251" t="s">
        <v>20</v>
      </c>
      <c r="B11" s="251"/>
      <c r="C11" s="251"/>
      <c r="D11" s="251"/>
      <c r="E11" s="251"/>
    </row>
    <row r="12" spans="1:12" s="107" customFormat="1" ht="12.75" customHeight="1">
      <c r="A12" s="108" t="s">
        <v>21</v>
      </c>
      <c r="B12" s="108" t="s">
        <v>22</v>
      </c>
      <c r="C12" s="108" t="s">
        <v>23</v>
      </c>
      <c r="D12" s="108" t="s">
        <v>24</v>
      </c>
      <c r="E12" s="108" t="s">
        <v>25</v>
      </c>
    </row>
    <row r="13" spans="1:12" s="107" customFormat="1" ht="63.75">
      <c r="A13" s="230" t="s">
        <v>26</v>
      </c>
      <c r="B13" s="206">
        <v>1</v>
      </c>
      <c r="C13" s="208" t="s">
        <v>27</v>
      </c>
      <c r="D13" s="206">
        <v>1</v>
      </c>
      <c r="E13" s="208" t="s">
        <v>28</v>
      </c>
    </row>
    <row r="14" spans="1:12" s="107" customFormat="1" ht="51">
      <c r="A14" s="231"/>
      <c r="B14" s="206">
        <v>2</v>
      </c>
      <c r="C14" s="208" t="s">
        <v>29</v>
      </c>
      <c r="D14" s="206">
        <v>2</v>
      </c>
      <c r="E14" s="208" t="s">
        <v>30</v>
      </c>
    </row>
    <row r="15" spans="1:12" s="107" customFormat="1" ht="12.75" customHeight="1">
      <c r="A15" s="231"/>
      <c r="B15" s="206">
        <v>3</v>
      </c>
      <c r="C15" s="208" t="s">
        <v>31</v>
      </c>
      <c r="D15" s="206">
        <v>3</v>
      </c>
      <c r="E15" s="209" t="s">
        <v>32</v>
      </c>
    </row>
    <row r="16" spans="1:12" s="107" customFormat="1" ht="12.75" customHeight="1">
      <c r="A16" s="231"/>
      <c r="B16" s="206">
        <v>4</v>
      </c>
      <c r="C16" s="208" t="s">
        <v>33</v>
      </c>
      <c r="D16" s="254">
        <v>4</v>
      </c>
      <c r="E16" s="263" t="s">
        <v>34</v>
      </c>
    </row>
    <row r="17" spans="1:7" s="107" customFormat="1" ht="12.75" customHeight="1">
      <c r="A17" s="231"/>
      <c r="B17" s="206">
        <v>5</v>
      </c>
      <c r="C17" s="208" t="s">
        <v>35</v>
      </c>
      <c r="D17" s="254"/>
      <c r="E17" s="263"/>
    </row>
    <row r="18" spans="1:7" s="107" customFormat="1" ht="12.75" customHeight="1">
      <c r="A18" s="231"/>
      <c r="B18" s="206">
        <v>6</v>
      </c>
      <c r="C18" s="208" t="s">
        <v>36</v>
      </c>
      <c r="D18" s="254"/>
      <c r="E18" s="263"/>
    </row>
    <row r="19" spans="1:7" s="107" customFormat="1" ht="25.5">
      <c r="A19" s="231"/>
      <c r="B19" s="206">
        <v>7</v>
      </c>
      <c r="C19" s="208" t="s">
        <v>37</v>
      </c>
      <c r="D19" s="237">
        <v>5</v>
      </c>
      <c r="E19" s="240" t="s">
        <v>38</v>
      </c>
      <c r="G19" s="160"/>
    </row>
    <row r="20" spans="1:7" s="107" customFormat="1" ht="51">
      <c r="A20" s="231"/>
      <c r="B20" s="206">
        <v>8</v>
      </c>
      <c r="C20" s="208" t="s">
        <v>39</v>
      </c>
      <c r="D20" s="238"/>
      <c r="E20" s="242"/>
      <c r="G20" s="160"/>
    </row>
    <row r="21" spans="1:7" s="107" customFormat="1" ht="51">
      <c r="A21" s="230" t="s">
        <v>40</v>
      </c>
      <c r="B21" s="206">
        <v>9</v>
      </c>
      <c r="C21" s="208" t="s">
        <v>41</v>
      </c>
      <c r="D21" s="206">
        <v>6</v>
      </c>
      <c r="E21" s="208" t="s">
        <v>42</v>
      </c>
    </row>
    <row r="22" spans="1:7" s="107" customFormat="1" ht="63.75">
      <c r="A22" s="231"/>
      <c r="B22" s="206">
        <v>10</v>
      </c>
      <c r="C22" s="210" t="s">
        <v>43</v>
      </c>
      <c r="D22" s="254">
        <v>7</v>
      </c>
      <c r="E22" s="249" t="s">
        <v>44</v>
      </c>
    </row>
    <row r="23" spans="1:7" s="107" customFormat="1" ht="76.5">
      <c r="A23" s="231"/>
      <c r="B23" s="206">
        <v>11</v>
      </c>
      <c r="C23" s="210" t="s">
        <v>45</v>
      </c>
      <c r="D23" s="254"/>
      <c r="E23" s="249"/>
    </row>
    <row r="24" spans="1:7" s="107" customFormat="1" ht="51">
      <c r="A24" s="231"/>
      <c r="B24" s="206">
        <v>12</v>
      </c>
      <c r="C24" s="210" t="s">
        <v>46</v>
      </c>
      <c r="D24" s="254">
        <v>8</v>
      </c>
      <c r="E24" s="249" t="s">
        <v>47</v>
      </c>
    </row>
    <row r="25" spans="1:7" s="110" customFormat="1" ht="51">
      <c r="A25" s="231"/>
      <c r="B25" s="206">
        <v>13</v>
      </c>
      <c r="C25" s="210" t="s">
        <v>48</v>
      </c>
      <c r="D25" s="254"/>
      <c r="E25" s="249"/>
    </row>
    <row r="26" spans="1:7" s="107" customFormat="1" ht="51">
      <c r="A26" s="230" t="s">
        <v>49</v>
      </c>
      <c r="B26" s="206">
        <v>14</v>
      </c>
      <c r="C26" s="208" t="s">
        <v>50</v>
      </c>
      <c r="D26" s="206">
        <v>9</v>
      </c>
      <c r="E26" s="210" t="s">
        <v>51</v>
      </c>
    </row>
    <row r="27" spans="1:7" s="107" customFormat="1" ht="76.5">
      <c r="A27" s="231"/>
      <c r="B27" s="206">
        <v>15</v>
      </c>
      <c r="C27" s="208" t="s">
        <v>52</v>
      </c>
      <c r="D27" s="206">
        <v>10</v>
      </c>
      <c r="E27" s="210" t="s">
        <v>53</v>
      </c>
    </row>
    <row r="28" spans="1:7" s="107" customFormat="1" ht="51">
      <c r="A28" s="231"/>
      <c r="B28" s="206">
        <v>16</v>
      </c>
      <c r="C28" s="208" t="s">
        <v>54</v>
      </c>
      <c r="D28" s="206">
        <v>11</v>
      </c>
      <c r="E28" s="210" t="s">
        <v>55</v>
      </c>
    </row>
    <row r="29" spans="1:7" s="107" customFormat="1" ht="38.25">
      <c r="A29" s="231"/>
      <c r="B29" s="206">
        <v>17</v>
      </c>
      <c r="C29" s="208" t="s">
        <v>56</v>
      </c>
      <c r="D29" s="206">
        <v>12</v>
      </c>
      <c r="E29" s="210" t="s">
        <v>57</v>
      </c>
    </row>
    <row r="30" spans="1:7" s="107" customFormat="1" ht="63.75">
      <c r="A30" s="231"/>
      <c r="B30" s="206">
        <v>18</v>
      </c>
      <c r="C30" s="208" t="s">
        <v>58</v>
      </c>
      <c r="D30" s="206">
        <v>13</v>
      </c>
      <c r="E30" s="210" t="s">
        <v>59</v>
      </c>
    </row>
    <row r="31" spans="1:7" s="107" customFormat="1" ht="51">
      <c r="A31" s="231"/>
      <c r="B31" s="206">
        <v>19</v>
      </c>
      <c r="C31" s="208" t="s">
        <v>60</v>
      </c>
      <c r="D31" s="206">
        <v>14</v>
      </c>
      <c r="E31" s="210" t="s">
        <v>61</v>
      </c>
    </row>
    <row r="32" spans="1:7" s="107" customFormat="1" ht="12.75" customHeight="1">
      <c r="A32" s="230" t="s">
        <v>62</v>
      </c>
      <c r="B32" s="206">
        <v>20</v>
      </c>
      <c r="C32" s="210" t="s">
        <v>63</v>
      </c>
      <c r="D32" s="206">
        <v>15</v>
      </c>
      <c r="E32" s="208" t="s">
        <v>64</v>
      </c>
    </row>
    <row r="33" spans="1:5" s="107" customFormat="1" ht="25.5">
      <c r="A33" s="231"/>
      <c r="B33" s="206">
        <v>21</v>
      </c>
      <c r="C33" s="210" t="s">
        <v>65</v>
      </c>
      <c r="D33" s="206">
        <v>16</v>
      </c>
      <c r="E33" s="211" t="s">
        <v>66</v>
      </c>
    </row>
    <row r="34" spans="1:5" s="107" customFormat="1" ht="51">
      <c r="A34" s="232"/>
      <c r="B34" s="206">
        <v>22</v>
      </c>
      <c r="C34" s="210" t="s">
        <v>67</v>
      </c>
      <c r="D34" s="206">
        <v>17</v>
      </c>
      <c r="E34" s="164" t="s">
        <v>68</v>
      </c>
    </row>
    <row r="35" spans="1:5" s="107" customFormat="1" ht="12.75" customHeight="1">
      <c r="A35" s="230" t="s">
        <v>69</v>
      </c>
      <c r="B35" s="206">
        <v>23</v>
      </c>
      <c r="C35" s="208" t="s">
        <v>70</v>
      </c>
      <c r="D35" s="237">
        <v>18</v>
      </c>
      <c r="E35" s="240" t="s">
        <v>71</v>
      </c>
    </row>
    <row r="36" spans="1:5" s="107" customFormat="1" ht="12.75" customHeight="1">
      <c r="A36" s="231"/>
      <c r="B36" s="206">
        <v>24</v>
      </c>
      <c r="C36" s="208" t="s">
        <v>72</v>
      </c>
      <c r="D36" s="257"/>
      <c r="E36" s="241"/>
    </row>
    <row r="37" spans="1:5" s="107" customFormat="1" ht="12.75" customHeight="1">
      <c r="A37" s="231"/>
      <c r="B37" s="206">
        <v>25</v>
      </c>
      <c r="C37" s="208" t="s">
        <v>73</v>
      </c>
      <c r="D37" s="238"/>
      <c r="E37" s="242"/>
    </row>
    <row r="38" spans="1:5" ht="38.25">
      <c r="A38" s="250" t="s">
        <v>74</v>
      </c>
      <c r="B38" s="206">
        <v>26</v>
      </c>
      <c r="C38" s="208" t="s">
        <v>75</v>
      </c>
      <c r="D38" s="206">
        <v>19</v>
      </c>
      <c r="E38" s="210" t="s">
        <v>76</v>
      </c>
    </row>
    <row r="39" spans="1:5" ht="51">
      <c r="A39" s="250"/>
      <c r="B39" s="206">
        <v>27</v>
      </c>
      <c r="C39" s="208" t="s">
        <v>77</v>
      </c>
      <c r="D39" s="206"/>
      <c r="E39" s="210"/>
    </row>
    <row r="40" spans="1:5" ht="51">
      <c r="A40" s="230" t="s">
        <v>78</v>
      </c>
      <c r="B40" s="206">
        <v>28</v>
      </c>
      <c r="C40" s="208" t="s">
        <v>79</v>
      </c>
      <c r="D40" s="206"/>
      <c r="E40" s="210"/>
    </row>
    <row r="41" spans="1:5" ht="25.5">
      <c r="A41" s="231"/>
      <c r="B41" s="206">
        <v>29</v>
      </c>
      <c r="C41" s="208" t="s">
        <v>80</v>
      </c>
      <c r="D41" s="206"/>
      <c r="E41" s="210"/>
    </row>
    <row r="42" spans="1:5" ht="25.5">
      <c r="A42" s="231"/>
      <c r="B42" s="206">
        <v>30</v>
      </c>
      <c r="C42" s="208" t="s">
        <v>81</v>
      </c>
      <c r="D42" s="206"/>
      <c r="E42" s="210"/>
    </row>
    <row r="43" spans="1:5">
      <c r="A43" s="251" t="s">
        <v>82</v>
      </c>
      <c r="B43" s="251"/>
      <c r="C43" s="251"/>
      <c r="D43" s="251"/>
      <c r="E43" s="251"/>
    </row>
    <row r="44" spans="1:5">
      <c r="A44" s="212" t="s">
        <v>83</v>
      </c>
      <c r="B44" s="213" t="s">
        <v>22</v>
      </c>
      <c r="C44" s="214" t="s">
        <v>84</v>
      </c>
      <c r="D44" s="214" t="s">
        <v>24</v>
      </c>
      <c r="E44" s="214" t="s">
        <v>85</v>
      </c>
    </row>
    <row r="45" spans="1:5" ht="51">
      <c r="A45" s="252" t="s">
        <v>86</v>
      </c>
      <c r="B45" s="206">
        <v>1</v>
      </c>
      <c r="C45" s="215" t="s">
        <v>87</v>
      </c>
      <c r="D45" s="109">
        <v>1</v>
      </c>
      <c r="E45" s="215" t="s">
        <v>88</v>
      </c>
    </row>
    <row r="46" spans="1:5" ht="63.75">
      <c r="A46" s="253"/>
      <c r="B46" s="206">
        <v>2</v>
      </c>
      <c r="C46" s="215" t="s">
        <v>89</v>
      </c>
      <c r="D46" s="109">
        <v>2</v>
      </c>
      <c r="E46" s="215" t="s">
        <v>90</v>
      </c>
    </row>
    <row r="47" spans="1:5" ht="38.25">
      <c r="A47" s="253"/>
      <c r="B47" s="254">
        <v>3</v>
      </c>
      <c r="C47" s="255" t="s">
        <v>91</v>
      </c>
      <c r="D47" s="109">
        <v>3</v>
      </c>
      <c r="E47" s="215" t="s">
        <v>92</v>
      </c>
    </row>
    <row r="48" spans="1:5" ht="63.75">
      <c r="A48" s="253"/>
      <c r="B48" s="254"/>
      <c r="C48" s="255"/>
      <c r="D48" s="109">
        <v>4</v>
      </c>
      <c r="E48" s="215" t="s">
        <v>93</v>
      </c>
    </row>
    <row r="49" spans="1:5" ht="38.25">
      <c r="A49" s="253"/>
      <c r="B49" s="254"/>
      <c r="C49" s="255"/>
      <c r="D49" s="109">
        <v>5</v>
      </c>
      <c r="E49" s="215" t="s">
        <v>94</v>
      </c>
    </row>
    <row r="50" spans="1:5" ht="51">
      <c r="A50" s="253"/>
      <c r="B50" s="237">
        <v>4</v>
      </c>
      <c r="C50" s="252" t="s">
        <v>95</v>
      </c>
      <c r="D50" s="109">
        <v>6</v>
      </c>
      <c r="E50" s="215" t="s">
        <v>96</v>
      </c>
    </row>
    <row r="51" spans="1:5" ht="51">
      <c r="A51" s="253"/>
      <c r="B51" s="238"/>
      <c r="C51" s="256"/>
      <c r="D51" s="109">
        <v>7</v>
      </c>
      <c r="E51" s="215" t="s">
        <v>97</v>
      </c>
    </row>
    <row r="52" spans="1:5" ht="38.25">
      <c r="A52" s="253"/>
      <c r="B52" s="237">
        <v>5</v>
      </c>
      <c r="C52" s="252" t="s">
        <v>98</v>
      </c>
      <c r="D52" s="109">
        <v>8</v>
      </c>
      <c r="E52" s="215" t="s">
        <v>99</v>
      </c>
    </row>
    <row r="53" spans="1:5" ht="51">
      <c r="A53" s="253"/>
      <c r="B53" s="238"/>
      <c r="C53" s="256"/>
      <c r="D53" s="109">
        <v>9</v>
      </c>
      <c r="E53" s="215" t="s">
        <v>100</v>
      </c>
    </row>
    <row r="54" spans="1:5" ht="38.25">
      <c r="A54" s="216" t="s">
        <v>101</v>
      </c>
      <c r="B54" s="206">
        <v>6</v>
      </c>
      <c r="C54" s="217" t="s">
        <v>102</v>
      </c>
      <c r="D54" s="218"/>
      <c r="E54" s="162"/>
    </row>
    <row r="55" spans="1:5" ht="63.75">
      <c r="A55" s="230" t="s">
        <v>103</v>
      </c>
      <c r="B55" s="206">
        <v>7</v>
      </c>
      <c r="C55" s="210" t="s">
        <v>104</v>
      </c>
      <c r="D55" s="111">
        <v>10</v>
      </c>
      <c r="E55" s="164" t="s">
        <v>105</v>
      </c>
    </row>
    <row r="56" spans="1:5" ht="38.25">
      <c r="A56" s="231"/>
      <c r="B56" s="206">
        <v>8</v>
      </c>
      <c r="C56" s="210" t="s">
        <v>106</v>
      </c>
      <c r="D56" s="111">
        <v>11</v>
      </c>
      <c r="E56" s="164" t="s">
        <v>107</v>
      </c>
    </row>
    <row r="57" spans="1:5" ht="51">
      <c r="A57" s="231"/>
      <c r="B57" s="206">
        <v>9</v>
      </c>
      <c r="C57" s="210" t="s">
        <v>108</v>
      </c>
      <c r="D57" s="111">
        <v>12</v>
      </c>
      <c r="E57" s="164" t="s">
        <v>109</v>
      </c>
    </row>
    <row r="58" spans="1:5" ht="51">
      <c r="A58" s="231"/>
      <c r="B58" s="206">
        <v>10</v>
      </c>
      <c r="C58" s="210" t="s">
        <v>110</v>
      </c>
      <c r="D58" s="111">
        <v>13</v>
      </c>
      <c r="E58" s="164" t="s">
        <v>111</v>
      </c>
    </row>
    <row r="59" spans="1:5" ht="63.75">
      <c r="A59" s="231"/>
      <c r="B59" s="206">
        <v>11</v>
      </c>
      <c r="C59" s="210" t="s">
        <v>112</v>
      </c>
      <c r="D59" s="111">
        <v>14</v>
      </c>
      <c r="E59" s="164" t="s">
        <v>113</v>
      </c>
    </row>
    <row r="60" spans="1:5" ht="63.75">
      <c r="A60" s="231"/>
      <c r="B60" s="206">
        <v>12</v>
      </c>
      <c r="C60" s="210" t="s">
        <v>114</v>
      </c>
      <c r="D60" s="247">
        <v>15</v>
      </c>
      <c r="E60" s="249" t="s">
        <v>115</v>
      </c>
    </row>
    <row r="61" spans="1:5" ht="51">
      <c r="A61" s="231"/>
      <c r="B61" s="206">
        <v>13</v>
      </c>
      <c r="C61" s="210" t="s">
        <v>116</v>
      </c>
      <c r="D61" s="248"/>
      <c r="E61" s="249"/>
    </row>
    <row r="62" spans="1:5" ht="63.75">
      <c r="A62" s="231"/>
      <c r="B62" s="206">
        <v>14</v>
      </c>
      <c r="C62" s="210" t="s">
        <v>117</v>
      </c>
      <c r="D62" s="233">
        <v>16</v>
      </c>
      <c r="E62" s="235" t="s">
        <v>118</v>
      </c>
    </row>
    <row r="63" spans="1:5" ht="63.75">
      <c r="A63" s="231"/>
      <c r="B63" s="206">
        <v>15</v>
      </c>
      <c r="C63" s="210" t="s">
        <v>119</v>
      </c>
      <c r="D63" s="234"/>
      <c r="E63" s="236"/>
    </row>
    <row r="64" spans="1:5" ht="38.25">
      <c r="A64" s="231"/>
      <c r="B64" s="206">
        <v>16</v>
      </c>
      <c r="C64" s="215" t="s">
        <v>120</v>
      </c>
      <c r="D64" s="111">
        <v>17</v>
      </c>
      <c r="E64" s="215" t="s">
        <v>121</v>
      </c>
    </row>
    <row r="65" spans="1:5" ht="89.25">
      <c r="A65" s="230" t="s">
        <v>122</v>
      </c>
      <c r="B65" s="206">
        <v>17</v>
      </c>
      <c r="C65" s="164" t="s">
        <v>123</v>
      </c>
      <c r="D65" s="233">
        <v>18</v>
      </c>
      <c r="E65" s="240" t="s">
        <v>124</v>
      </c>
    </row>
    <row r="66" spans="1:5" ht="38.25">
      <c r="A66" s="231"/>
      <c r="B66" s="206">
        <v>18</v>
      </c>
      <c r="C66" s="164" t="s">
        <v>125</v>
      </c>
      <c r="D66" s="239"/>
      <c r="E66" s="241"/>
    </row>
    <row r="67" spans="1:5" ht="51">
      <c r="A67" s="231"/>
      <c r="B67" s="206">
        <v>19</v>
      </c>
      <c r="C67" s="164" t="s">
        <v>126</v>
      </c>
      <c r="D67" s="234"/>
      <c r="E67" s="242"/>
    </row>
    <row r="68" spans="1:5" ht="63.75">
      <c r="A68" s="230" t="s">
        <v>62</v>
      </c>
      <c r="B68" s="206">
        <v>20</v>
      </c>
      <c r="C68" s="210" t="s">
        <v>127</v>
      </c>
      <c r="D68" s="111">
        <v>19</v>
      </c>
      <c r="E68" s="210" t="s">
        <v>128</v>
      </c>
    </row>
    <row r="69" spans="1:5" ht="51">
      <c r="A69" s="231"/>
      <c r="B69" s="206">
        <v>21</v>
      </c>
      <c r="C69" s="164" t="s">
        <v>129</v>
      </c>
      <c r="D69" s="111">
        <v>20</v>
      </c>
      <c r="E69" s="210" t="s">
        <v>130</v>
      </c>
    </row>
    <row r="70" spans="1:5" ht="51">
      <c r="A70" s="231"/>
      <c r="B70" s="206">
        <v>22</v>
      </c>
      <c r="C70" s="164" t="s">
        <v>131</v>
      </c>
      <c r="D70" s="111">
        <v>21</v>
      </c>
      <c r="E70" s="210" t="s">
        <v>132</v>
      </c>
    </row>
    <row r="71" spans="1:5" ht="76.5">
      <c r="A71" s="231"/>
      <c r="B71" s="206">
        <v>23</v>
      </c>
      <c r="C71" s="164" t="s">
        <v>133</v>
      </c>
      <c r="D71" s="111">
        <v>22</v>
      </c>
      <c r="E71" s="210" t="s">
        <v>134</v>
      </c>
    </row>
    <row r="72" spans="1:5" ht="38.25">
      <c r="A72" s="231"/>
      <c r="B72" s="206">
        <v>24</v>
      </c>
      <c r="C72" s="164" t="s">
        <v>135</v>
      </c>
      <c r="D72" s="111">
        <v>23</v>
      </c>
      <c r="E72" s="164" t="s">
        <v>136</v>
      </c>
    </row>
    <row r="73" spans="1:5" ht="63.75">
      <c r="A73" s="231"/>
      <c r="B73" s="206">
        <v>25</v>
      </c>
      <c r="C73" s="164" t="s">
        <v>137</v>
      </c>
      <c r="D73" s="111">
        <v>24</v>
      </c>
      <c r="E73" s="164" t="s">
        <v>138</v>
      </c>
    </row>
    <row r="74" spans="1:5" ht="38.25">
      <c r="A74" s="231"/>
      <c r="B74" s="243">
        <v>26</v>
      </c>
      <c r="C74" s="245" t="s">
        <v>139</v>
      </c>
      <c r="D74" s="111">
        <v>25</v>
      </c>
      <c r="E74" s="164" t="s">
        <v>140</v>
      </c>
    </row>
    <row r="75" spans="1:5" ht="51">
      <c r="A75" s="231"/>
      <c r="B75" s="244"/>
      <c r="C75" s="246"/>
      <c r="D75" s="111">
        <v>26</v>
      </c>
      <c r="E75" s="164" t="s">
        <v>141</v>
      </c>
    </row>
    <row r="76" spans="1:5" ht="38.25">
      <c r="A76" s="231"/>
      <c r="B76" s="237">
        <v>27</v>
      </c>
      <c r="C76" s="235" t="s">
        <v>142</v>
      </c>
      <c r="D76" s="111">
        <v>27</v>
      </c>
      <c r="E76" s="164" t="s">
        <v>143</v>
      </c>
    </row>
    <row r="77" spans="1:5" ht="51">
      <c r="A77" s="231"/>
      <c r="B77" s="238"/>
      <c r="C77" s="236"/>
      <c r="D77" s="111">
        <v>28</v>
      </c>
      <c r="E77" s="164" t="s">
        <v>144</v>
      </c>
    </row>
    <row r="78" spans="1:5" ht="51">
      <c r="A78" s="163" t="s">
        <v>145</v>
      </c>
      <c r="B78" s="206">
        <v>28</v>
      </c>
      <c r="C78" s="210" t="s">
        <v>146</v>
      </c>
      <c r="D78" s="111">
        <v>29</v>
      </c>
      <c r="E78" s="164" t="s">
        <v>147</v>
      </c>
    </row>
    <row r="79" spans="1:5" ht="63.75">
      <c r="A79" s="230" t="s">
        <v>148</v>
      </c>
      <c r="B79" s="206">
        <v>29</v>
      </c>
      <c r="C79" s="164" t="s">
        <v>149</v>
      </c>
      <c r="D79" s="111">
        <v>30</v>
      </c>
      <c r="E79" s="164" t="s">
        <v>150</v>
      </c>
    </row>
    <row r="80" spans="1:5" ht="51">
      <c r="A80" s="231"/>
      <c r="B80" s="206">
        <v>30</v>
      </c>
      <c r="C80" s="164" t="s">
        <v>151</v>
      </c>
      <c r="D80" s="111">
        <v>31</v>
      </c>
      <c r="E80" s="164" t="s">
        <v>152</v>
      </c>
    </row>
    <row r="81" spans="1:5" ht="63.75">
      <c r="A81" s="231"/>
      <c r="B81" s="206">
        <v>31</v>
      </c>
      <c r="C81" s="164" t="s">
        <v>153</v>
      </c>
      <c r="D81" s="233">
        <v>32</v>
      </c>
      <c r="E81" s="235" t="s">
        <v>154</v>
      </c>
    </row>
    <row r="82" spans="1:5" ht="51">
      <c r="A82" s="231"/>
      <c r="B82" s="206">
        <v>32</v>
      </c>
      <c r="C82" s="164" t="s">
        <v>155</v>
      </c>
      <c r="D82" s="234"/>
      <c r="E82" s="236"/>
    </row>
    <row r="83" spans="1:5" ht="51">
      <c r="A83" s="230" t="s">
        <v>156</v>
      </c>
      <c r="B83" s="237">
        <v>33</v>
      </c>
      <c r="C83" s="235" t="s">
        <v>157</v>
      </c>
      <c r="D83" s="111">
        <v>33</v>
      </c>
      <c r="E83" s="164" t="s">
        <v>158</v>
      </c>
    </row>
    <row r="84" spans="1:5" ht="25.5">
      <c r="A84" s="232"/>
      <c r="B84" s="238"/>
      <c r="C84" s="236"/>
      <c r="D84" s="111">
        <v>34</v>
      </c>
      <c r="E84" s="164" t="s">
        <v>159</v>
      </c>
    </row>
    <row r="85" spans="1:5" ht="51">
      <c r="A85" s="230" t="s">
        <v>160</v>
      </c>
      <c r="B85" s="206">
        <v>34</v>
      </c>
      <c r="C85" s="164" t="s">
        <v>161</v>
      </c>
      <c r="D85" s="111">
        <v>35</v>
      </c>
      <c r="E85" s="210" t="s">
        <v>162</v>
      </c>
    </row>
    <row r="86" spans="1:5" ht="76.5">
      <c r="A86" s="231"/>
      <c r="B86" s="206">
        <v>35</v>
      </c>
      <c r="C86" s="164" t="s">
        <v>163</v>
      </c>
      <c r="D86" s="111">
        <v>36</v>
      </c>
      <c r="E86" s="210" t="s">
        <v>164</v>
      </c>
    </row>
    <row r="87" spans="1:5" ht="38.25">
      <c r="A87" s="232"/>
      <c r="B87" s="206">
        <v>36</v>
      </c>
      <c r="C87" s="164" t="s">
        <v>165</v>
      </c>
      <c r="D87" s="111">
        <v>37</v>
      </c>
      <c r="E87" s="210" t="s">
        <v>166</v>
      </c>
    </row>
    <row r="88" spans="1:5">
      <c r="A88" s="163" t="s">
        <v>78</v>
      </c>
      <c r="B88" s="206"/>
      <c r="C88" s="208"/>
      <c r="D88" s="161"/>
      <c r="E88" s="111"/>
    </row>
  </sheetData>
  <mergeCells count="53">
    <mergeCell ref="J10:L10"/>
    <mergeCell ref="A11:E11"/>
    <mergeCell ref="F10:I10"/>
    <mergeCell ref="A13:A20"/>
    <mergeCell ref="B1:D1"/>
    <mergeCell ref="B2:D2"/>
    <mergeCell ref="B5:C5"/>
    <mergeCell ref="B7:E7"/>
    <mergeCell ref="B10:E10"/>
    <mergeCell ref="D16:D18"/>
    <mergeCell ref="E16:E18"/>
    <mergeCell ref="D19:D20"/>
    <mergeCell ref="E19:E20"/>
    <mergeCell ref="A21:A25"/>
    <mergeCell ref="D22:D23"/>
    <mergeCell ref="E22:E23"/>
    <mergeCell ref="D24:D25"/>
    <mergeCell ref="E24:E25"/>
    <mergeCell ref="A26:A31"/>
    <mergeCell ref="A32:A34"/>
    <mergeCell ref="A35:A37"/>
    <mergeCell ref="D35:D37"/>
    <mergeCell ref="E35:E37"/>
    <mergeCell ref="A38:A39"/>
    <mergeCell ref="A40:A42"/>
    <mergeCell ref="A43:E43"/>
    <mergeCell ref="A45:A53"/>
    <mergeCell ref="B47:B49"/>
    <mergeCell ref="C47:C49"/>
    <mergeCell ref="B50:B51"/>
    <mergeCell ref="C50:C51"/>
    <mergeCell ref="B52:B53"/>
    <mergeCell ref="C52:C53"/>
    <mergeCell ref="A55:A64"/>
    <mergeCell ref="D60:D61"/>
    <mergeCell ref="E60:E61"/>
    <mergeCell ref="D62:D63"/>
    <mergeCell ref="E62:E63"/>
    <mergeCell ref="A65:A67"/>
    <mergeCell ref="D65:D67"/>
    <mergeCell ref="E65:E67"/>
    <mergeCell ref="A68:A77"/>
    <mergeCell ref="B74:B75"/>
    <mergeCell ref="C74:C75"/>
    <mergeCell ref="B76:B77"/>
    <mergeCell ref="C76:C77"/>
    <mergeCell ref="A85:A87"/>
    <mergeCell ref="A79:A82"/>
    <mergeCell ref="D81:D82"/>
    <mergeCell ref="E81:E82"/>
    <mergeCell ref="A83:A84"/>
    <mergeCell ref="B83:B84"/>
    <mergeCell ref="C83:C8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0" workbookViewId="0">
      <selection activeCell="B6" sqref="B6:F34"/>
    </sheetView>
  </sheetViews>
  <sheetFormatPr baseColWidth="10" defaultColWidth="10.5703125" defaultRowHeight="18.75"/>
  <cols>
    <col min="1" max="1" width="52.140625" style="99" customWidth="1"/>
    <col min="2" max="2" width="5.5703125" style="100" customWidth="1"/>
    <col min="3" max="5" width="5.5703125" style="98" customWidth="1"/>
    <col min="6" max="6" width="44.42578125" style="99" customWidth="1"/>
  </cols>
  <sheetData>
    <row r="1" spans="1:7" ht="15">
      <c r="A1" s="264" t="s">
        <v>167</v>
      </c>
      <c r="B1" s="264"/>
      <c r="C1" s="264"/>
      <c r="D1" s="264"/>
      <c r="E1" s="264"/>
      <c r="F1" s="264"/>
    </row>
    <row r="2" spans="1:7">
      <c r="A2" s="265" t="s">
        <v>168</v>
      </c>
      <c r="B2" s="265"/>
      <c r="C2" s="265"/>
      <c r="D2" s="265"/>
      <c r="E2" s="265"/>
      <c r="F2" s="265"/>
    </row>
    <row r="3" spans="1:7">
      <c r="A3" s="266" t="s">
        <v>169</v>
      </c>
      <c r="B3" s="267"/>
      <c r="C3" s="267"/>
      <c r="D3" s="267"/>
      <c r="E3" s="267"/>
      <c r="F3" s="268"/>
    </row>
    <row r="4" spans="1:7">
      <c r="A4" s="269" t="s">
        <v>170</v>
      </c>
      <c r="B4" s="271" t="s">
        <v>171</v>
      </c>
      <c r="C4" s="272"/>
      <c r="D4" s="272"/>
      <c r="E4" s="273"/>
      <c r="F4" s="95" t="s">
        <v>172</v>
      </c>
    </row>
    <row r="5" spans="1:7">
      <c r="A5" s="270"/>
      <c r="B5" s="96" t="s">
        <v>173</v>
      </c>
      <c r="C5" s="96" t="s">
        <v>174</v>
      </c>
      <c r="D5" s="96" t="s">
        <v>175</v>
      </c>
      <c r="E5" s="96" t="s">
        <v>176</v>
      </c>
      <c r="F5" s="97"/>
    </row>
    <row r="6" spans="1:7" ht="15">
      <c r="A6" s="221" t="s">
        <v>177</v>
      </c>
      <c r="B6" s="223" t="s">
        <v>178</v>
      </c>
      <c r="C6" s="223" t="s">
        <v>179</v>
      </c>
      <c r="D6" s="223" t="s">
        <v>179</v>
      </c>
      <c r="E6" s="223" t="s">
        <v>178</v>
      </c>
      <c r="F6" s="223" t="s">
        <v>180</v>
      </c>
      <c r="G6" s="165"/>
    </row>
    <row r="7" spans="1:7" ht="15">
      <c r="A7" s="222" t="s">
        <v>181</v>
      </c>
      <c r="B7" s="224" t="s">
        <v>178</v>
      </c>
      <c r="C7" s="224" t="s">
        <v>179</v>
      </c>
      <c r="D7" s="224" t="s">
        <v>178</v>
      </c>
      <c r="E7" s="224" t="s">
        <v>179</v>
      </c>
      <c r="F7" s="224" t="s">
        <v>182</v>
      </c>
    </row>
    <row r="8" spans="1:7" ht="15">
      <c r="A8" s="222" t="s">
        <v>183</v>
      </c>
      <c r="B8" s="224" t="s">
        <v>179</v>
      </c>
      <c r="C8" s="224" t="s">
        <v>178</v>
      </c>
      <c r="D8" s="224" t="s">
        <v>179</v>
      </c>
      <c r="E8" s="224" t="s">
        <v>178</v>
      </c>
      <c r="F8" s="224" t="s">
        <v>182</v>
      </c>
    </row>
    <row r="9" spans="1:7" ht="30">
      <c r="A9" s="222" t="s">
        <v>184</v>
      </c>
      <c r="B9" s="224" t="s">
        <v>179</v>
      </c>
      <c r="C9" s="224" t="s">
        <v>178</v>
      </c>
      <c r="D9" s="224" t="s">
        <v>179</v>
      </c>
      <c r="E9" s="224" t="s">
        <v>178</v>
      </c>
      <c r="F9" s="224" t="s">
        <v>185</v>
      </c>
    </row>
    <row r="10" spans="1:7" ht="30">
      <c r="A10" s="222" t="s">
        <v>186</v>
      </c>
      <c r="B10" s="224" t="s">
        <v>179</v>
      </c>
      <c r="C10" s="224" t="s">
        <v>178</v>
      </c>
      <c r="D10" s="224" t="s">
        <v>179</v>
      </c>
      <c r="E10" s="224" t="s">
        <v>178</v>
      </c>
      <c r="F10" s="224" t="s">
        <v>185</v>
      </c>
    </row>
    <row r="11" spans="1:7" ht="30">
      <c r="A11" s="222" t="s">
        <v>187</v>
      </c>
      <c r="B11" s="224" t="s">
        <v>178</v>
      </c>
      <c r="C11" s="224" t="s">
        <v>178</v>
      </c>
      <c r="D11" s="224" t="s">
        <v>179</v>
      </c>
      <c r="E11" s="224" t="s">
        <v>179</v>
      </c>
      <c r="F11" s="224" t="s">
        <v>188</v>
      </c>
    </row>
    <row r="12" spans="1:7" ht="30">
      <c r="A12" s="222" t="s">
        <v>189</v>
      </c>
      <c r="B12" s="224" t="s">
        <v>178</v>
      </c>
      <c r="C12" s="224" t="s">
        <v>179</v>
      </c>
      <c r="D12" s="224" t="s">
        <v>178</v>
      </c>
      <c r="E12" s="224" t="s">
        <v>179</v>
      </c>
      <c r="F12" s="224" t="s">
        <v>188</v>
      </c>
    </row>
    <row r="13" spans="1:7" ht="15">
      <c r="A13" s="222" t="s">
        <v>190</v>
      </c>
      <c r="B13" s="224" t="s">
        <v>178</v>
      </c>
      <c r="C13" s="224" t="s">
        <v>179</v>
      </c>
      <c r="D13" s="224" t="s">
        <v>178</v>
      </c>
      <c r="E13" s="224" t="s">
        <v>179</v>
      </c>
      <c r="F13" s="224" t="s">
        <v>188</v>
      </c>
    </row>
    <row r="14" spans="1:7" ht="30">
      <c r="A14" s="222" t="s">
        <v>191</v>
      </c>
      <c r="B14" s="224" t="s">
        <v>179</v>
      </c>
      <c r="C14" s="224" t="s">
        <v>178</v>
      </c>
      <c r="D14" s="224" t="s">
        <v>178</v>
      </c>
      <c r="E14" s="224" t="s">
        <v>179</v>
      </c>
      <c r="F14" s="224" t="s">
        <v>188</v>
      </c>
    </row>
    <row r="15" spans="1:7" ht="30">
      <c r="A15" s="222" t="s">
        <v>192</v>
      </c>
      <c r="B15" s="224" t="s">
        <v>179</v>
      </c>
      <c r="C15" s="224" t="s">
        <v>178</v>
      </c>
      <c r="D15" s="224" t="s">
        <v>179</v>
      </c>
      <c r="E15" s="224" t="s">
        <v>178</v>
      </c>
      <c r="F15" s="224" t="s">
        <v>188</v>
      </c>
    </row>
    <row r="16" spans="1:7" ht="15">
      <c r="A16" s="222" t="s">
        <v>193</v>
      </c>
      <c r="B16" s="224" t="s">
        <v>179</v>
      </c>
      <c r="C16" s="224" t="s">
        <v>178</v>
      </c>
      <c r="D16" s="224" t="s">
        <v>179</v>
      </c>
      <c r="E16" s="224" t="s">
        <v>178</v>
      </c>
      <c r="F16" s="224" t="s">
        <v>188</v>
      </c>
    </row>
    <row r="17" spans="1:6" ht="15">
      <c r="A17" s="222" t="s">
        <v>194</v>
      </c>
      <c r="B17" s="224" t="s">
        <v>178</v>
      </c>
      <c r="C17" s="224" t="s">
        <v>179</v>
      </c>
      <c r="D17" s="224" t="s">
        <v>178</v>
      </c>
      <c r="E17" s="224" t="s">
        <v>179</v>
      </c>
      <c r="F17" s="224" t="s">
        <v>188</v>
      </c>
    </row>
    <row r="18" spans="1:6" ht="30">
      <c r="A18" s="222" t="s">
        <v>195</v>
      </c>
      <c r="B18" s="224" t="s">
        <v>178</v>
      </c>
      <c r="C18" s="224" t="s">
        <v>178</v>
      </c>
      <c r="D18" s="224" t="s">
        <v>178</v>
      </c>
      <c r="E18" s="224" t="s">
        <v>179</v>
      </c>
      <c r="F18" s="224" t="s">
        <v>188</v>
      </c>
    </row>
    <row r="19" spans="1:6" ht="30">
      <c r="A19" s="222" t="s">
        <v>196</v>
      </c>
      <c r="B19" s="224" t="s">
        <v>179</v>
      </c>
      <c r="C19" s="224" t="s">
        <v>178</v>
      </c>
      <c r="D19" s="224" t="s">
        <v>179</v>
      </c>
      <c r="E19" s="224" t="s">
        <v>178</v>
      </c>
      <c r="F19" s="224" t="s">
        <v>188</v>
      </c>
    </row>
    <row r="20" spans="1:6" ht="30">
      <c r="A20" s="222" t="s">
        <v>197</v>
      </c>
      <c r="B20" s="224" t="s">
        <v>179</v>
      </c>
      <c r="C20" s="224" t="s">
        <v>178</v>
      </c>
      <c r="D20" s="224" t="s">
        <v>179</v>
      </c>
      <c r="E20" s="224" t="s">
        <v>178</v>
      </c>
      <c r="F20" s="224" t="s">
        <v>188</v>
      </c>
    </row>
    <row r="21" spans="1:6" ht="45">
      <c r="A21" s="222" t="s">
        <v>198</v>
      </c>
      <c r="B21" s="224" t="s">
        <v>179</v>
      </c>
      <c r="C21" s="224" t="s">
        <v>178</v>
      </c>
      <c r="D21" s="224" t="s">
        <v>179</v>
      </c>
      <c r="E21" s="224" t="s">
        <v>178</v>
      </c>
      <c r="F21" s="224" t="s">
        <v>188</v>
      </c>
    </row>
    <row r="22" spans="1:6" ht="30">
      <c r="A22" s="222" t="s">
        <v>199</v>
      </c>
      <c r="B22" s="224" t="s">
        <v>179</v>
      </c>
      <c r="C22" s="224" t="s">
        <v>178</v>
      </c>
      <c r="D22" s="224" t="s">
        <v>179</v>
      </c>
      <c r="E22" s="224" t="s">
        <v>178</v>
      </c>
      <c r="F22" s="224" t="s">
        <v>188</v>
      </c>
    </row>
    <row r="23" spans="1:6" ht="30">
      <c r="A23" s="222" t="s">
        <v>200</v>
      </c>
      <c r="B23" s="224" t="s">
        <v>179</v>
      </c>
      <c r="C23" s="224" t="s">
        <v>178</v>
      </c>
      <c r="D23" s="224" t="s">
        <v>179</v>
      </c>
      <c r="E23" s="224" t="s">
        <v>178</v>
      </c>
      <c r="F23" s="224" t="s">
        <v>188</v>
      </c>
    </row>
    <row r="24" spans="1:6" ht="30">
      <c r="A24" s="222" t="s">
        <v>201</v>
      </c>
      <c r="B24" s="224" t="s">
        <v>179</v>
      </c>
      <c r="C24" s="224" t="s">
        <v>178</v>
      </c>
      <c r="D24" s="224" t="s">
        <v>179</v>
      </c>
      <c r="E24" s="224" t="s">
        <v>178</v>
      </c>
      <c r="F24" s="224" t="s">
        <v>188</v>
      </c>
    </row>
    <row r="25" spans="1:6" ht="30">
      <c r="A25" s="222" t="s">
        <v>202</v>
      </c>
      <c r="B25" s="224" t="s">
        <v>179</v>
      </c>
      <c r="C25" s="224" t="s">
        <v>178</v>
      </c>
      <c r="D25" s="224" t="s">
        <v>179</v>
      </c>
      <c r="E25" s="224" t="s">
        <v>178</v>
      </c>
      <c r="F25" s="224" t="s">
        <v>185</v>
      </c>
    </row>
    <row r="26" spans="1:6" ht="30">
      <c r="A26" s="222" t="s">
        <v>203</v>
      </c>
      <c r="B26" s="224" t="s">
        <v>179</v>
      </c>
      <c r="C26" s="224" t="s">
        <v>178</v>
      </c>
      <c r="D26" s="224" t="s">
        <v>179</v>
      </c>
      <c r="E26" s="224" t="s">
        <v>178</v>
      </c>
      <c r="F26" s="224" t="s">
        <v>188</v>
      </c>
    </row>
    <row r="27" spans="1:6" ht="30">
      <c r="A27" s="222" t="s">
        <v>204</v>
      </c>
      <c r="B27" s="224" t="s">
        <v>179</v>
      </c>
      <c r="C27" s="224" t="s">
        <v>178</v>
      </c>
      <c r="D27" s="224" t="s">
        <v>179</v>
      </c>
      <c r="E27" s="224" t="s">
        <v>178</v>
      </c>
      <c r="F27" s="224" t="s">
        <v>185</v>
      </c>
    </row>
    <row r="28" spans="1:6" ht="30">
      <c r="A28" s="222" t="s">
        <v>205</v>
      </c>
      <c r="B28" s="224" t="s">
        <v>179</v>
      </c>
      <c r="C28" s="224" t="s">
        <v>178</v>
      </c>
      <c r="D28" s="224" t="s">
        <v>179</v>
      </c>
      <c r="E28" s="224" t="s">
        <v>178</v>
      </c>
      <c r="F28" s="224" t="s">
        <v>188</v>
      </c>
    </row>
    <row r="29" spans="1:6" ht="30">
      <c r="A29" s="222" t="s">
        <v>206</v>
      </c>
      <c r="B29" s="224" t="s">
        <v>179</v>
      </c>
      <c r="C29" s="224" t="s">
        <v>178</v>
      </c>
      <c r="D29" s="224" t="s">
        <v>179</v>
      </c>
      <c r="E29" s="224" t="s">
        <v>178</v>
      </c>
      <c r="F29" s="224" t="s">
        <v>188</v>
      </c>
    </row>
    <row r="30" spans="1:6" ht="30">
      <c r="A30" s="222" t="s">
        <v>207</v>
      </c>
      <c r="B30" s="224" t="s">
        <v>179</v>
      </c>
      <c r="C30" s="224" t="s">
        <v>178</v>
      </c>
      <c r="D30" s="224" t="s">
        <v>179</v>
      </c>
      <c r="E30" s="224" t="s">
        <v>178</v>
      </c>
      <c r="F30" s="224" t="s">
        <v>185</v>
      </c>
    </row>
    <row r="31" spans="1:6" ht="30">
      <c r="A31" s="222" t="s">
        <v>208</v>
      </c>
      <c r="B31" s="224" t="s">
        <v>179</v>
      </c>
      <c r="C31" s="224" t="s">
        <v>178</v>
      </c>
      <c r="D31" s="224" t="s">
        <v>179</v>
      </c>
      <c r="E31" s="224" t="s">
        <v>178</v>
      </c>
      <c r="F31" s="224" t="s">
        <v>185</v>
      </c>
    </row>
    <row r="32" spans="1:6" ht="15">
      <c r="A32" s="222" t="s">
        <v>209</v>
      </c>
      <c r="B32" s="224" t="s">
        <v>178</v>
      </c>
      <c r="C32" s="224" t="s">
        <v>179</v>
      </c>
      <c r="D32" s="224" t="s">
        <v>178</v>
      </c>
      <c r="E32" s="224" t="s">
        <v>179</v>
      </c>
      <c r="F32" s="224" t="s">
        <v>185</v>
      </c>
    </row>
    <row r="33" spans="1:6" ht="15">
      <c r="A33" s="222" t="s">
        <v>210</v>
      </c>
      <c r="B33" s="224" t="s">
        <v>178</v>
      </c>
      <c r="C33" s="224" t="s">
        <v>179</v>
      </c>
      <c r="D33" s="224" t="s">
        <v>178</v>
      </c>
      <c r="E33" s="224" t="s">
        <v>179</v>
      </c>
      <c r="F33" s="224" t="s">
        <v>185</v>
      </c>
    </row>
    <row r="34" spans="1:6" ht="15">
      <c r="A34" s="222" t="s">
        <v>211</v>
      </c>
      <c r="B34" s="224" t="s">
        <v>179</v>
      </c>
      <c r="C34" s="224" t="s">
        <v>178</v>
      </c>
      <c r="D34" s="224" t="s">
        <v>178</v>
      </c>
      <c r="E34" s="224" t="s">
        <v>179</v>
      </c>
      <c r="F34" s="224"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17" sqref="E17:F1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8" t="s">
        <v>212</v>
      </c>
      <c r="C2" s="299"/>
      <c r="D2" s="299"/>
      <c r="E2" s="299"/>
      <c r="F2" s="299"/>
      <c r="G2" s="299"/>
      <c r="H2" s="300"/>
    </row>
    <row r="3" spans="2:8" ht="16.5">
      <c r="B3" s="301" t="s">
        <v>213</v>
      </c>
      <c r="C3" s="302"/>
      <c r="D3" s="302"/>
      <c r="E3" s="302"/>
      <c r="F3" s="302"/>
      <c r="G3" s="302"/>
      <c r="H3" s="303"/>
    </row>
    <row r="4" spans="2:8" ht="88.5" customHeight="1">
      <c r="B4" s="304" t="s">
        <v>214</v>
      </c>
      <c r="C4" s="305"/>
      <c r="D4" s="305"/>
      <c r="E4" s="305"/>
      <c r="F4" s="305"/>
      <c r="G4" s="305"/>
      <c r="H4" s="306"/>
    </row>
    <row r="5" spans="2:8" ht="16.5">
      <c r="B5" s="7"/>
      <c r="C5" s="8"/>
      <c r="D5" s="8"/>
      <c r="E5" s="8"/>
      <c r="F5" s="8"/>
      <c r="G5" s="8"/>
      <c r="H5" s="9"/>
    </row>
    <row r="6" spans="2:8" ht="16.5" customHeight="1">
      <c r="B6" s="307" t="s">
        <v>215</v>
      </c>
      <c r="C6" s="308"/>
      <c r="D6" s="308"/>
      <c r="E6" s="308"/>
      <c r="F6" s="308"/>
      <c r="G6" s="308"/>
      <c r="H6" s="309"/>
    </row>
    <row r="7" spans="2:8" ht="44.25" customHeight="1">
      <c r="B7" s="307"/>
      <c r="C7" s="308"/>
      <c r="D7" s="308"/>
      <c r="E7" s="308"/>
      <c r="F7" s="308"/>
      <c r="G7" s="308"/>
      <c r="H7" s="309"/>
    </row>
    <row r="8" spans="2:8" ht="15.75" thickBot="1">
      <c r="B8" s="10"/>
      <c r="C8" s="11"/>
      <c r="D8" s="12"/>
      <c r="E8" s="13"/>
      <c r="F8" s="13"/>
      <c r="G8" s="14"/>
      <c r="H8" s="15"/>
    </row>
    <row r="9" spans="2:8">
      <c r="B9" s="10"/>
      <c r="C9" s="294" t="s">
        <v>216</v>
      </c>
      <c r="D9" s="295"/>
      <c r="E9" s="296" t="s">
        <v>217</v>
      </c>
      <c r="F9" s="297"/>
      <c r="G9" s="11"/>
      <c r="H9" s="15"/>
    </row>
    <row r="10" spans="2:8" ht="35.25" customHeight="1">
      <c r="B10" s="10"/>
      <c r="C10" s="290" t="s">
        <v>218</v>
      </c>
      <c r="D10" s="291"/>
      <c r="E10" s="292" t="s">
        <v>219</v>
      </c>
      <c r="F10" s="293"/>
      <c r="G10" s="11"/>
      <c r="H10" s="15"/>
    </row>
    <row r="11" spans="2:8" ht="17.25" customHeight="1">
      <c r="B11" s="10"/>
      <c r="C11" s="290" t="s">
        <v>220</v>
      </c>
      <c r="D11" s="291"/>
      <c r="E11" s="292" t="s">
        <v>221</v>
      </c>
      <c r="F11" s="293"/>
      <c r="G11" s="11"/>
      <c r="H11" s="15"/>
    </row>
    <row r="12" spans="2:8" ht="19.5" customHeight="1">
      <c r="B12" s="10"/>
      <c r="C12" s="290" t="s">
        <v>222</v>
      </c>
      <c r="D12" s="291"/>
      <c r="E12" s="292" t="s">
        <v>223</v>
      </c>
      <c r="F12" s="293"/>
      <c r="G12" s="11"/>
      <c r="H12" s="15"/>
    </row>
    <row r="13" spans="2:8" ht="27" customHeight="1">
      <c r="B13" s="10"/>
      <c r="C13" s="290" t="s">
        <v>224</v>
      </c>
      <c r="D13" s="291"/>
      <c r="E13" s="292" t="s">
        <v>225</v>
      </c>
      <c r="F13" s="293"/>
      <c r="G13" s="11"/>
      <c r="H13" s="15"/>
    </row>
    <row r="14" spans="2:8" ht="34.5" customHeight="1">
      <c r="B14" s="10"/>
      <c r="C14" s="288" t="s">
        <v>226</v>
      </c>
      <c r="D14" s="289"/>
      <c r="E14" s="282" t="s">
        <v>227</v>
      </c>
      <c r="F14" s="283"/>
      <c r="G14" s="11"/>
      <c r="H14" s="15"/>
    </row>
    <row r="15" spans="2:8" ht="27.75" customHeight="1">
      <c r="B15" s="10"/>
      <c r="C15" s="288" t="s">
        <v>228</v>
      </c>
      <c r="D15" s="289"/>
      <c r="E15" s="282" t="s">
        <v>229</v>
      </c>
      <c r="F15" s="283"/>
      <c r="G15" s="11"/>
      <c r="H15" s="15"/>
    </row>
    <row r="16" spans="2:8" ht="28.5" customHeight="1">
      <c r="B16" s="10"/>
      <c r="C16" s="288" t="s">
        <v>230</v>
      </c>
      <c r="D16" s="289"/>
      <c r="E16" s="282" t="s">
        <v>231</v>
      </c>
      <c r="F16" s="283"/>
      <c r="G16" s="11"/>
      <c r="H16" s="15"/>
    </row>
    <row r="17" spans="2:8" ht="72.75" customHeight="1">
      <c r="B17" s="10"/>
      <c r="C17" s="288" t="s">
        <v>232</v>
      </c>
      <c r="D17" s="289"/>
      <c r="E17" s="282" t="s">
        <v>233</v>
      </c>
      <c r="F17" s="283"/>
      <c r="G17" s="11"/>
      <c r="H17" s="15"/>
    </row>
    <row r="18" spans="2:8" ht="64.5" customHeight="1">
      <c r="B18" s="10"/>
      <c r="C18" s="288" t="s">
        <v>234</v>
      </c>
      <c r="D18" s="289"/>
      <c r="E18" s="282" t="s">
        <v>235</v>
      </c>
      <c r="F18" s="283"/>
      <c r="G18" s="11"/>
      <c r="H18" s="15"/>
    </row>
    <row r="19" spans="2:8" ht="71.25" customHeight="1">
      <c r="B19" s="10"/>
      <c r="C19" s="288" t="s">
        <v>236</v>
      </c>
      <c r="D19" s="289"/>
      <c r="E19" s="282" t="s">
        <v>237</v>
      </c>
      <c r="F19" s="283"/>
      <c r="G19" s="11"/>
      <c r="H19" s="15"/>
    </row>
    <row r="20" spans="2:8" ht="55.5" customHeight="1">
      <c r="B20" s="10"/>
      <c r="C20" s="280" t="s">
        <v>238</v>
      </c>
      <c r="D20" s="281"/>
      <c r="E20" s="282" t="s">
        <v>239</v>
      </c>
      <c r="F20" s="283"/>
      <c r="G20" s="11"/>
      <c r="H20" s="15"/>
    </row>
    <row r="21" spans="2:8" ht="42" customHeight="1">
      <c r="B21" s="10"/>
      <c r="C21" s="280" t="s">
        <v>240</v>
      </c>
      <c r="D21" s="281"/>
      <c r="E21" s="282" t="s">
        <v>241</v>
      </c>
      <c r="F21" s="283"/>
      <c r="G21" s="11"/>
      <c r="H21" s="15"/>
    </row>
    <row r="22" spans="2:8" ht="59.25" customHeight="1">
      <c r="B22" s="10"/>
      <c r="C22" s="280" t="s">
        <v>242</v>
      </c>
      <c r="D22" s="281"/>
      <c r="E22" s="282" t="s">
        <v>243</v>
      </c>
      <c r="F22" s="283"/>
      <c r="G22" s="11"/>
      <c r="H22" s="15"/>
    </row>
    <row r="23" spans="2:8" ht="23.25" customHeight="1">
      <c r="B23" s="10"/>
      <c r="C23" s="280" t="s">
        <v>244</v>
      </c>
      <c r="D23" s="281"/>
      <c r="E23" s="282" t="s">
        <v>245</v>
      </c>
      <c r="F23" s="283"/>
      <c r="G23" s="11"/>
      <c r="H23" s="15"/>
    </row>
    <row r="24" spans="2:8" ht="30.75" customHeight="1">
      <c r="B24" s="10"/>
      <c r="C24" s="280" t="s">
        <v>246</v>
      </c>
      <c r="D24" s="281"/>
      <c r="E24" s="282" t="s">
        <v>247</v>
      </c>
      <c r="F24" s="283"/>
      <c r="G24" s="11"/>
      <c r="H24" s="15"/>
    </row>
    <row r="25" spans="2:8" ht="33" customHeight="1">
      <c r="B25" s="10"/>
      <c r="C25" s="280" t="s">
        <v>248</v>
      </c>
      <c r="D25" s="281"/>
      <c r="E25" s="282" t="s">
        <v>249</v>
      </c>
      <c r="F25" s="283"/>
      <c r="G25" s="11"/>
      <c r="H25" s="15"/>
    </row>
    <row r="26" spans="2:8" ht="30" customHeight="1">
      <c r="B26" s="10"/>
      <c r="C26" s="280" t="s">
        <v>250</v>
      </c>
      <c r="D26" s="281"/>
      <c r="E26" s="282" t="s">
        <v>251</v>
      </c>
      <c r="F26" s="283"/>
      <c r="G26" s="11"/>
      <c r="H26" s="15"/>
    </row>
    <row r="27" spans="2:8" ht="35.25" customHeight="1">
      <c r="B27" s="10"/>
      <c r="C27" s="280" t="s">
        <v>252</v>
      </c>
      <c r="D27" s="281"/>
      <c r="E27" s="282" t="s">
        <v>253</v>
      </c>
      <c r="F27" s="283"/>
      <c r="G27" s="11"/>
      <c r="H27" s="15"/>
    </row>
    <row r="28" spans="2:8" ht="31.5" customHeight="1">
      <c r="B28" s="10"/>
      <c r="C28" s="280" t="s">
        <v>254</v>
      </c>
      <c r="D28" s="281"/>
      <c r="E28" s="282" t="s">
        <v>255</v>
      </c>
      <c r="F28" s="283"/>
      <c r="G28" s="11"/>
      <c r="H28" s="15"/>
    </row>
    <row r="29" spans="2:8" ht="35.25" customHeight="1">
      <c r="B29" s="10"/>
      <c r="C29" s="280" t="s">
        <v>256</v>
      </c>
      <c r="D29" s="281"/>
      <c r="E29" s="282" t="s">
        <v>257</v>
      </c>
      <c r="F29" s="283"/>
      <c r="G29" s="11"/>
      <c r="H29" s="15"/>
    </row>
    <row r="30" spans="2:8" ht="59.25" customHeight="1">
      <c r="B30" s="10"/>
      <c r="C30" s="280" t="s">
        <v>258</v>
      </c>
      <c r="D30" s="281"/>
      <c r="E30" s="282" t="s">
        <v>259</v>
      </c>
      <c r="F30" s="283"/>
      <c r="G30" s="11"/>
      <c r="H30" s="15"/>
    </row>
    <row r="31" spans="2:8" ht="57" customHeight="1">
      <c r="B31" s="10"/>
      <c r="C31" s="280" t="s">
        <v>260</v>
      </c>
      <c r="D31" s="281"/>
      <c r="E31" s="282" t="s">
        <v>261</v>
      </c>
      <c r="F31" s="283"/>
      <c r="G31" s="11"/>
      <c r="H31" s="15"/>
    </row>
    <row r="32" spans="2:8" ht="82.5" customHeight="1">
      <c r="B32" s="10"/>
      <c r="C32" s="280" t="s">
        <v>262</v>
      </c>
      <c r="D32" s="281"/>
      <c r="E32" s="282" t="s">
        <v>263</v>
      </c>
      <c r="F32" s="283"/>
      <c r="G32" s="11"/>
      <c r="H32" s="15"/>
    </row>
    <row r="33" spans="2:8" ht="46.5" customHeight="1">
      <c r="B33" s="10"/>
      <c r="C33" s="280" t="s">
        <v>264</v>
      </c>
      <c r="D33" s="281"/>
      <c r="E33" s="282" t="s">
        <v>265</v>
      </c>
      <c r="F33" s="283"/>
      <c r="G33" s="11"/>
      <c r="H33" s="15"/>
    </row>
    <row r="34" spans="2:8" ht="6.75" customHeight="1" thickBot="1">
      <c r="B34" s="10"/>
      <c r="C34" s="284"/>
      <c r="D34" s="285"/>
      <c r="E34" s="286"/>
      <c r="F34" s="287"/>
      <c r="G34" s="11"/>
      <c r="H34" s="15"/>
    </row>
    <row r="35" spans="2:8" ht="15.75" thickTop="1">
      <c r="B35" s="10"/>
      <c r="C35" s="16"/>
      <c r="D35" s="16"/>
      <c r="E35" s="17"/>
      <c r="F35" s="17"/>
      <c r="G35" s="11"/>
      <c r="H35" s="15"/>
    </row>
    <row r="36" spans="2:8" ht="21" customHeight="1">
      <c r="B36" s="277" t="s">
        <v>266</v>
      </c>
      <c r="C36" s="278"/>
      <c r="D36" s="278"/>
      <c r="E36" s="278"/>
      <c r="F36" s="278"/>
      <c r="G36" s="278"/>
      <c r="H36" s="279"/>
    </row>
    <row r="37" spans="2:8" ht="20.25" customHeight="1">
      <c r="B37" s="277" t="s">
        <v>267</v>
      </c>
      <c r="C37" s="278"/>
      <c r="D37" s="278"/>
      <c r="E37" s="278"/>
      <c r="F37" s="278"/>
      <c r="G37" s="278"/>
      <c r="H37" s="279"/>
    </row>
    <row r="38" spans="2:8" ht="20.25" customHeight="1">
      <c r="B38" s="277" t="s">
        <v>268</v>
      </c>
      <c r="C38" s="278"/>
      <c r="D38" s="278"/>
      <c r="E38" s="278"/>
      <c r="F38" s="278"/>
      <c r="G38" s="278"/>
      <c r="H38" s="279"/>
    </row>
    <row r="39" spans="2:8" ht="21.75" customHeight="1">
      <c r="B39" s="277" t="s">
        <v>269</v>
      </c>
      <c r="C39" s="278"/>
      <c r="D39" s="278"/>
      <c r="E39" s="278"/>
      <c r="F39" s="278"/>
      <c r="G39" s="278"/>
      <c r="H39" s="279"/>
    </row>
    <row r="40" spans="2:8" ht="22.5" customHeight="1">
      <c r="B40" s="277" t="s">
        <v>270</v>
      </c>
      <c r="C40" s="278"/>
      <c r="D40" s="278"/>
      <c r="E40" s="278"/>
      <c r="F40" s="278"/>
      <c r="G40" s="278"/>
      <c r="H40" s="279"/>
    </row>
    <row r="41" spans="2:8" ht="32.25" customHeight="1" thickBot="1">
      <c r="B41" s="274" t="s">
        <v>271</v>
      </c>
      <c r="C41" s="275"/>
      <c r="D41" s="275"/>
      <c r="E41" s="275"/>
      <c r="F41" s="275"/>
      <c r="G41" s="275"/>
      <c r="H41" s="2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P14" zoomScale="90" zoomScaleNormal="90" workbookViewId="0">
      <selection activeCell="AJ15" sqref="AJ15:AJ1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5"/>
      <c r="B1" s="326"/>
      <c r="C1" s="327"/>
      <c r="D1" s="322" t="s">
        <v>272</v>
      </c>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3" t="s">
        <v>273</v>
      </c>
      <c r="AM1" s="323"/>
      <c r="AN1" s="323"/>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8"/>
      <c r="B2" s="329"/>
      <c r="C2" s="330"/>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31"/>
      <c r="B3" s="332"/>
      <c r="C3" s="333"/>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4" t="s">
        <v>274</v>
      </c>
      <c r="B4" s="324"/>
      <c r="C4" s="324"/>
      <c r="D4" s="334" t="s">
        <v>275</v>
      </c>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6"/>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4" t="s">
        <v>276</v>
      </c>
      <c r="B5" s="324"/>
      <c r="C5" s="324"/>
      <c r="D5" s="337"/>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9"/>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4" t="s">
        <v>277</v>
      </c>
      <c r="B6" s="324"/>
      <c r="C6" s="324"/>
      <c r="D6" s="337" t="s">
        <v>15</v>
      </c>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9"/>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20" t="s">
        <v>278</v>
      </c>
      <c r="B7" s="320"/>
      <c r="C7" s="320"/>
      <c r="D7" s="320"/>
      <c r="E7" s="320"/>
      <c r="F7" s="320"/>
      <c r="G7" s="320"/>
      <c r="H7" s="320"/>
      <c r="I7" s="320" t="s">
        <v>279</v>
      </c>
      <c r="J7" s="320"/>
      <c r="K7" s="320"/>
      <c r="L7" s="320"/>
      <c r="M7" s="320"/>
      <c r="N7" s="320"/>
      <c r="O7" s="320" t="s">
        <v>280</v>
      </c>
      <c r="P7" s="320"/>
      <c r="Q7" s="320"/>
      <c r="R7" s="320"/>
      <c r="S7" s="320"/>
      <c r="T7" s="320"/>
      <c r="U7" s="320"/>
      <c r="V7" s="320"/>
      <c r="W7" s="320"/>
      <c r="X7" s="320" t="s">
        <v>281</v>
      </c>
      <c r="Y7" s="320"/>
      <c r="Z7" s="320"/>
      <c r="AA7" s="320"/>
      <c r="AB7" s="320"/>
      <c r="AC7" s="320"/>
      <c r="AD7" s="320"/>
      <c r="AE7" s="320"/>
      <c r="AF7" s="320"/>
      <c r="AG7" s="320"/>
      <c r="AH7" s="320"/>
      <c r="AI7" s="320" t="s">
        <v>282</v>
      </c>
      <c r="AJ7" s="320"/>
      <c r="AK7" s="320"/>
      <c r="AL7" s="320"/>
      <c r="AM7" s="320"/>
      <c r="AN7" s="320"/>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21" t="s">
        <v>283</v>
      </c>
      <c r="B8" s="320" t="s">
        <v>284</v>
      </c>
      <c r="C8" s="320" t="s">
        <v>226</v>
      </c>
      <c r="D8" s="318" t="s">
        <v>285</v>
      </c>
      <c r="E8" s="318" t="s">
        <v>230</v>
      </c>
      <c r="F8" s="320" t="s">
        <v>232</v>
      </c>
      <c r="G8" s="318" t="s">
        <v>234</v>
      </c>
      <c r="H8" s="318" t="s">
        <v>286</v>
      </c>
      <c r="I8" s="318" t="s">
        <v>287</v>
      </c>
      <c r="J8" s="320" t="s">
        <v>288</v>
      </c>
      <c r="K8" s="318" t="s">
        <v>289</v>
      </c>
      <c r="L8" s="318" t="s">
        <v>290</v>
      </c>
      <c r="M8" s="320" t="s">
        <v>288</v>
      </c>
      <c r="N8" s="318" t="s">
        <v>240</v>
      </c>
      <c r="O8" s="319" t="s">
        <v>291</v>
      </c>
      <c r="P8" s="318" t="s">
        <v>242</v>
      </c>
      <c r="Q8" s="318" t="s">
        <v>244</v>
      </c>
      <c r="R8" s="318" t="s">
        <v>292</v>
      </c>
      <c r="S8" s="318"/>
      <c r="T8" s="318"/>
      <c r="U8" s="318"/>
      <c r="V8" s="318"/>
      <c r="W8" s="318"/>
      <c r="X8" s="319" t="s">
        <v>293</v>
      </c>
      <c r="Y8" s="319" t="s">
        <v>294</v>
      </c>
      <c r="Z8" s="319" t="s">
        <v>288</v>
      </c>
      <c r="AA8" s="199"/>
      <c r="AB8" s="199"/>
      <c r="AC8" s="319" t="s">
        <v>295</v>
      </c>
      <c r="AD8" s="319" t="s">
        <v>288</v>
      </c>
      <c r="AE8" s="199"/>
      <c r="AF8" s="199"/>
      <c r="AG8" s="319" t="s">
        <v>296</v>
      </c>
      <c r="AH8" s="319" t="s">
        <v>260</v>
      </c>
      <c r="AI8" s="318" t="s">
        <v>282</v>
      </c>
      <c r="AJ8" s="318" t="s">
        <v>297</v>
      </c>
      <c r="AK8" s="318" t="s">
        <v>298</v>
      </c>
      <c r="AL8" s="318" t="s">
        <v>299</v>
      </c>
      <c r="AM8" s="318" t="s">
        <v>300</v>
      </c>
      <c r="AN8" s="318"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21"/>
      <c r="B9" s="320"/>
      <c r="C9" s="320"/>
      <c r="D9" s="318"/>
      <c r="E9" s="318"/>
      <c r="F9" s="320"/>
      <c r="G9" s="318"/>
      <c r="H9" s="318"/>
      <c r="I9" s="318"/>
      <c r="J9" s="320"/>
      <c r="K9" s="318"/>
      <c r="L9" s="318"/>
      <c r="M9" s="320"/>
      <c r="N9" s="318"/>
      <c r="O9" s="319"/>
      <c r="P9" s="318"/>
      <c r="Q9" s="318"/>
      <c r="R9" s="200" t="s">
        <v>301</v>
      </c>
      <c r="S9" s="200" t="s">
        <v>302</v>
      </c>
      <c r="T9" s="200" t="s">
        <v>303</v>
      </c>
      <c r="U9" s="200" t="s">
        <v>304</v>
      </c>
      <c r="V9" s="200" t="s">
        <v>305</v>
      </c>
      <c r="W9" s="200" t="s">
        <v>306</v>
      </c>
      <c r="X9" s="319"/>
      <c r="Y9" s="319"/>
      <c r="Z9" s="319"/>
      <c r="AA9" s="199" t="s">
        <v>294</v>
      </c>
      <c r="AB9" s="199" t="s">
        <v>288</v>
      </c>
      <c r="AC9" s="319"/>
      <c r="AD9" s="319"/>
      <c r="AE9" s="199" t="s">
        <v>295</v>
      </c>
      <c r="AF9" s="199" t="s">
        <v>288</v>
      </c>
      <c r="AG9" s="319"/>
      <c r="AH9" s="319"/>
      <c r="AI9" s="318"/>
      <c r="AJ9" s="318"/>
      <c r="AK9" s="318"/>
      <c r="AL9" s="318"/>
      <c r="AM9" s="318"/>
      <c r="AN9" s="31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4.75" customHeight="1">
      <c r="A10" s="311">
        <v>1</v>
      </c>
      <c r="B10" s="312" t="s">
        <v>307</v>
      </c>
      <c r="C10" s="310" t="s">
        <v>308</v>
      </c>
      <c r="D10" s="312" t="s">
        <v>307</v>
      </c>
      <c r="E10" s="310" t="s">
        <v>309</v>
      </c>
      <c r="F10" s="312" t="s">
        <v>307</v>
      </c>
      <c r="G10" s="310" t="s">
        <v>310</v>
      </c>
      <c r="H10" s="310">
        <v>2</v>
      </c>
      <c r="I10" s="315" t="str">
        <f>IF(H10&lt;=2,'Tabla probabilidad'!$B$5,IF(H10&lt;=24,'Tabla probabilidad'!$B$6,IF(H10&lt;=500,'Tabla probabilidad'!$B$7,IF(H10&lt;=5000,'Tabla probabilidad'!$B$8,IF(H10&gt;5000,'Tabla probabilidad'!$B$9)))))</f>
        <v>Muy Baja</v>
      </c>
      <c r="J10" s="316">
        <f>IF(H10&lt;=2,'Tabla probabilidad'!$D$5,IF(H10&lt;=24,'Tabla probabilidad'!$D$6,IF(H10&lt;=500,'Tabla probabilidad'!$D$7,IF(H10&lt;=5000,'Tabla probabilidad'!$D$8,IF(H10&gt;5000,'Tabla probabilidad'!$D$9)))))</f>
        <v>0.2</v>
      </c>
      <c r="K10" s="310" t="s">
        <v>311</v>
      </c>
      <c r="L10" s="3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1" t="str">
        <f>VLOOKUP((I10&amp;L10),Hoja1!$B$4:$C$28,2,0)</f>
        <v>Bajo</v>
      </c>
      <c r="O10" s="201">
        <v>1</v>
      </c>
      <c r="P10" s="202" t="s">
        <v>312</v>
      </c>
      <c r="Q10" s="197" t="str">
        <f t="shared" ref="Q10:Q29" si="0">IF(R10="Preventivo","Probabilidad",IF(R10="Detectivo","Probabilidad", IF(R10="Correctivo","Impacto")))</f>
        <v>Probabilidad</v>
      </c>
      <c r="R10" s="201" t="s">
        <v>313</v>
      </c>
      <c r="S10" s="201" t="s">
        <v>314</v>
      </c>
      <c r="T10" s="198">
        <f>VLOOKUP(R10&amp;S10,Hoja1!$Q$4:$R$9,2,0)</f>
        <v>0.45</v>
      </c>
      <c r="U10" s="201" t="s">
        <v>315</v>
      </c>
      <c r="V10" s="201" t="s">
        <v>316</v>
      </c>
      <c r="W10" s="201" t="s">
        <v>317</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16" t="str">
        <f>IF(AB10&lt;=20%,'Tabla probabilidad'!$B$5,IF(AB10&lt;=40%,'Tabla probabilidad'!$B$6,IF(AB10&lt;=60%,'Tabla probabilidad'!$B$7,IF(AB10&lt;=80%,'Tabla probabilidad'!$B$8,IF(AB10&lt;=100%,'Tabla probabilidad'!$B$9)))))</f>
        <v>Muy Baja</v>
      </c>
      <c r="AB10" s="316">
        <f>AVERAGE(Z10:Z14)</f>
        <v>0.11</v>
      </c>
      <c r="AC10" s="198" t="str">
        <f t="shared" ref="AC10:AC29" si="1">IF(AD10&lt;=20%,"Leve",IF(AD10&lt;=40%,"Menor",IF(AD10&lt;=60%,"Moderado",IF(AD10&lt;=80%,"Mayor",IF(AD10&lt;=100%,"Catastrófico")))))</f>
        <v>Leve</v>
      </c>
      <c r="AD10" s="198">
        <f>IF(Q10="Probabilidad",(($M$10-0)),IF(Q10="Impacto",($M$10-($M$10*T10))))</f>
        <v>0.2</v>
      </c>
      <c r="AE10" s="316" t="str">
        <f>IF(AF10&lt;=20%,"Leve",IF(AF10&lt;=40%,"Menor",IF(AF10&lt;=60%,"Moderado",IF(AF10&lt;=80%,"Mayor",IF(AF10&lt;=100%,"Catastrófico")))))</f>
        <v>Leve</v>
      </c>
      <c r="AF10" s="316">
        <f>AVERAGE(AD10:AD14)</f>
        <v>0.2</v>
      </c>
      <c r="AG10" s="311" t="str">
        <f>VLOOKUP(AA10&amp;AE10,Hoja1!$B$4:$C$28,2,0)</f>
        <v>Bajo</v>
      </c>
      <c r="AH10" s="310" t="s">
        <v>318</v>
      </c>
      <c r="AI10" s="310"/>
      <c r="AJ10" s="310" t="s">
        <v>319</v>
      </c>
      <c r="AK10" s="310"/>
      <c r="AL10" s="310"/>
      <c r="AM10" s="310"/>
      <c r="AN10" s="310"/>
    </row>
    <row r="11" spans="1:298" ht="54.75" customHeight="1">
      <c r="A11" s="311"/>
      <c r="B11" s="312"/>
      <c r="C11" s="310"/>
      <c r="D11" s="312"/>
      <c r="E11" s="310"/>
      <c r="F11" s="312"/>
      <c r="G11" s="310"/>
      <c r="H11" s="310"/>
      <c r="I11" s="315"/>
      <c r="J11" s="316"/>
      <c r="K11" s="310"/>
      <c r="L11" s="317"/>
      <c r="M11" s="317"/>
      <c r="N11" s="311"/>
      <c r="O11" s="201">
        <v>2</v>
      </c>
      <c r="P11" s="202"/>
      <c r="Q11" s="197" t="b">
        <f t="shared" si="0"/>
        <v>0</v>
      </c>
      <c r="R11" s="201"/>
      <c r="S11" s="201"/>
      <c r="T11" s="198" t="e">
        <f>VLOOKUP(R11&amp;S11,Hoja1!$Q$4:$R$9,2,0)</f>
        <v>#N/A</v>
      </c>
      <c r="U11" s="201"/>
      <c r="V11" s="201"/>
      <c r="W11" s="201"/>
      <c r="X11" s="198" t="b">
        <f>IF(Q11="Probabilidad",($J$10*T11),IF(Q11="Impacto"," "))</f>
        <v>0</v>
      </c>
      <c r="Y11" s="198" t="b">
        <f>IF(Z11&lt;=20%,'Tabla probabilidad'!$B$5,IF(Z11&lt;=40%,'Tabla probabilidad'!$B$6,IF(Z11&lt;=60%,'Tabla probabilidad'!$B$7,IF(Z11&lt;=80%,'Tabla probabilidad'!$B$8,IF(Z11&lt;=100%,'Tabla probabilidad'!$B$9)))))</f>
        <v>0</v>
      </c>
      <c r="Z11" s="198" t="b">
        <f>IF(R11="Preventivo",(J10-(J10*T11)),IF(R11="Detectivo",(J10-(J10*T11)),IF(R11="Correctivo",(J10))))</f>
        <v>0</v>
      </c>
      <c r="AA11" s="316"/>
      <c r="AB11" s="316"/>
      <c r="AC11" s="198" t="b">
        <f t="shared" si="1"/>
        <v>0</v>
      </c>
      <c r="AD11" s="198" t="b">
        <f>IF(Q11="Probabilidad",(($M$10-0)),IF(Q11="Impacto",($M$10-($M$10*T11))))</f>
        <v>0</v>
      </c>
      <c r="AE11" s="316"/>
      <c r="AF11" s="316"/>
      <c r="AG11" s="311"/>
      <c r="AH11" s="310"/>
      <c r="AI11" s="310"/>
      <c r="AJ11" s="310"/>
      <c r="AK11" s="310"/>
      <c r="AL11" s="310"/>
      <c r="AM11" s="310"/>
      <c r="AN11" s="310"/>
    </row>
    <row r="12" spans="1:298" ht="54.75" customHeight="1">
      <c r="A12" s="311"/>
      <c r="B12" s="312"/>
      <c r="C12" s="310"/>
      <c r="D12" s="312"/>
      <c r="E12" s="310"/>
      <c r="F12" s="312"/>
      <c r="G12" s="310"/>
      <c r="H12" s="310"/>
      <c r="I12" s="315"/>
      <c r="J12" s="316"/>
      <c r="K12" s="310"/>
      <c r="L12" s="317"/>
      <c r="M12" s="317"/>
      <c r="N12" s="311"/>
      <c r="O12" s="201">
        <v>3</v>
      </c>
      <c r="P12" s="202"/>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6"/>
      <c r="AB12" s="316"/>
      <c r="AC12" s="198" t="b">
        <f t="shared" si="1"/>
        <v>0</v>
      </c>
      <c r="AD12" s="198" t="b">
        <f>IF(Q12="Probabilidad",(($M$10-0)),IF(Q12="Impacto",($M$10-($M$10*T12))))</f>
        <v>0</v>
      </c>
      <c r="AE12" s="316"/>
      <c r="AF12" s="316"/>
      <c r="AG12" s="311"/>
      <c r="AH12" s="310"/>
      <c r="AI12" s="310"/>
      <c r="AJ12" s="310"/>
      <c r="AK12" s="310"/>
      <c r="AL12" s="310"/>
      <c r="AM12" s="310"/>
      <c r="AN12" s="310"/>
    </row>
    <row r="13" spans="1:298" ht="54.75" customHeight="1">
      <c r="A13" s="311"/>
      <c r="B13" s="312"/>
      <c r="C13" s="310"/>
      <c r="D13" s="312"/>
      <c r="E13" s="310"/>
      <c r="F13" s="312"/>
      <c r="G13" s="310"/>
      <c r="H13" s="310"/>
      <c r="I13" s="315"/>
      <c r="J13" s="316"/>
      <c r="K13" s="310"/>
      <c r="L13" s="317"/>
      <c r="M13" s="317"/>
      <c r="N13" s="311"/>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6"/>
      <c r="AB13" s="316"/>
      <c r="AC13" s="198" t="b">
        <f t="shared" si="1"/>
        <v>0</v>
      </c>
      <c r="AD13" s="198" t="b">
        <f>IF(Q13="Probabilidad",(($M$10-0)),IF(Q13="Impacto",($M$10-($M$10*T13))))</f>
        <v>0</v>
      </c>
      <c r="AE13" s="316"/>
      <c r="AF13" s="316"/>
      <c r="AG13" s="311"/>
      <c r="AH13" s="310"/>
      <c r="AI13" s="310"/>
      <c r="AJ13" s="310"/>
      <c r="AK13" s="310"/>
      <c r="AL13" s="310"/>
      <c r="AM13" s="310"/>
      <c r="AN13" s="310"/>
    </row>
    <row r="14" spans="1:298" ht="54.75" customHeight="1">
      <c r="A14" s="311"/>
      <c r="B14" s="312"/>
      <c r="C14" s="310"/>
      <c r="D14" s="312"/>
      <c r="E14" s="310"/>
      <c r="F14" s="312"/>
      <c r="G14" s="310"/>
      <c r="H14" s="310"/>
      <c r="I14" s="315"/>
      <c r="J14" s="316"/>
      <c r="K14" s="310"/>
      <c r="L14" s="317"/>
      <c r="M14" s="317"/>
      <c r="N14" s="311"/>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6"/>
      <c r="AB14" s="316"/>
      <c r="AC14" s="198" t="b">
        <f t="shared" si="1"/>
        <v>0</v>
      </c>
      <c r="AD14" s="198" t="b">
        <f>IF(Q14="Probabilidad",(($M$10-0)),IF(Q14="Impacto",($M$10-($M$10*T14))))</f>
        <v>0</v>
      </c>
      <c r="AE14" s="316"/>
      <c r="AF14" s="316"/>
      <c r="AG14" s="311"/>
      <c r="AH14" s="310"/>
      <c r="AI14" s="310"/>
      <c r="AJ14" s="310"/>
      <c r="AK14" s="310"/>
      <c r="AL14" s="310"/>
      <c r="AM14" s="310"/>
      <c r="AN14" s="310"/>
    </row>
    <row r="15" spans="1:298" ht="48.75" customHeight="1">
      <c r="A15" s="311">
        <v>2</v>
      </c>
      <c r="B15" s="312" t="s">
        <v>320</v>
      </c>
      <c r="C15" s="310" t="s">
        <v>308</v>
      </c>
      <c r="D15" s="310" t="s">
        <v>321</v>
      </c>
      <c r="E15" s="310" t="s">
        <v>322</v>
      </c>
      <c r="F15" s="313" t="s">
        <v>323</v>
      </c>
      <c r="G15" s="310" t="s">
        <v>310</v>
      </c>
      <c r="H15" s="310">
        <v>2</v>
      </c>
      <c r="I15" s="315" t="str">
        <f>IF(H15&lt;=2,'Tabla probabilidad'!$B$5,IF(H15&lt;=24,'Tabla probabilidad'!$B$6,IF(H15&lt;=500,'Tabla probabilidad'!$B$7,IF(H15&lt;=5000,'Tabla probabilidad'!$B$8,IF(H15&gt;5000,'Tabla probabilidad'!$B$9)))))</f>
        <v>Muy Baja</v>
      </c>
      <c r="J15" s="316">
        <f>IF(H15&lt;=2,'Tabla probabilidad'!$D$5,IF(H15&lt;=24,'Tabla probabilidad'!$D$6,IF(H15&lt;=500,'Tabla probabilidad'!$D$7,IF(H15&lt;=5000,'Tabla probabilidad'!$D$8,IF(H15&gt;5000,'Tabla probabilidad'!$D$9)))))</f>
        <v>0.2</v>
      </c>
      <c r="K15" s="310" t="s">
        <v>311</v>
      </c>
      <c r="L15" s="3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1" t="str">
        <f>VLOOKUP((I15&amp;L15),Hoja1!$B$4:$C$28,2,0)</f>
        <v>Bajo</v>
      </c>
      <c r="O15" s="201">
        <v>1</v>
      </c>
      <c r="P15" s="202" t="s">
        <v>324</v>
      </c>
      <c r="Q15" s="197" t="str">
        <f t="shared" si="0"/>
        <v>Probabilidad</v>
      </c>
      <c r="R15" s="201" t="s">
        <v>313</v>
      </c>
      <c r="S15" s="201" t="s">
        <v>314</v>
      </c>
      <c r="T15" s="198">
        <f>VLOOKUP(R15&amp;S15,Hoja1!$Q$4:$R$9,2,0)</f>
        <v>0.45</v>
      </c>
      <c r="U15" s="201" t="s">
        <v>315</v>
      </c>
      <c r="V15" s="201" t="s">
        <v>316</v>
      </c>
      <c r="W15" s="201" t="s">
        <v>317</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6" t="str">
        <f>IF(AB15&lt;=20%,'Tabla probabilidad'!$B$5,IF(AB15&lt;=40%,'Tabla probabilidad'!$B$6,IF(AB15&lt;=60%,'Tabla probabilidad'!$B$7,IF(AB15&lt;=80%,'Tabla probabilidad'!$B$8,IF(AB15&lt;=100%,'Tabla probabilidad'!$B$9)))))</f>
        <v>Muy Baja</v>
      </c>
      <c r="AB15" s="316">
        <f>AVERAGE(Z15:Z19)</f>
        <v>0.11</v>
      </c>
      <c r="AC15" s="198" t="str">
        <f t="shared" si="1"/>
        <v>Leve</v>
      </c>
      <c r="AD15" s="198">
        <f>IF(Q15="Probabilidad",(($M$15-0)),IF(Q15="Impacto",($M$15-($M$15*T15))))</f>
        <v>0.2</v>
      </c>
      <c r="AE15" s="316" t="str">
        <f>IF(AF15&lt;=20%,"Leve",IF(AF15&lt;=40%,"Menor",IF(AF15&lt;=60%,"Moderado",IF(AF15&lt;=80%,"Mayor",IF(AF15&lt;=100%,"Catastrófico")))))</f>
        <v>Leve</v>
      </c>
      <c r="AF15" s="316">
        <f>AVERAGE(AD15:AD19)</f>
        <v>0.2</v>
      </c>
      <c r="AG15" s="311" t="str">
        <f>VLOOKUP(AA15&amp;AE15,Hoja1!$B$4:$C$28,2,0)</f>
        <v>Bajo</v>
      </c>
      <c r="AH15" s="310" t="s">
        <v>318</v>
      </c>
      <c r="AI15" s="310"/>
      <c r="AJ15" s="310" t="s">
        <v>325</v>
      </c>
      <c r="AK15" s="310"/>
      <c r="AL15" s="310"/>
      <c r="AM15" s="310"/>
      <c r="AN15" s="310"/>
    </row>
    <row r="16" spans="1:298" ht="48.75" customHeight="1">
      <c r="A16" s="311"/>
      <c r="B16" s="312"/>
      <c r="C16" s="310"/>
      <c r="D16" s="310"/>
      <c r="E16" s="310"/>
      <c r="F16" s="312"/>
      <c r="G16" s="310"/>
      <c r="H16" s="310"/>
      <c r="I16" s="315"/>
      <c r="J16" s="316"/>
      <c r="K16" s="310"/>
      <c r="L16" s="317"/>
      <c r="M16" s="317"/>
      <c r="N16" s="311"/>
      <c r="O16" s="201">
        <v>2</v>
      </c>
      <c r="P16" s="202"/>
      <c r="Q16" s="197" t="b">
        <f t="shared" si="0"/>
        <v>0</v>
      </c>
      <c r="R16" s="201"/>
      <c r="S16" s="201"/>
      <c r="T16" s="198" t="e">
        <f>VLOOKUP(R16&amp;S16,Hoja1!$Q$4:$R$9,2,0)</f>
        <v>#N/A</v>
      </c>
      <c r="U16" s="201"/>
      <c r="V16" s="201"/>
      <c r="W16" s="201"/>
      <c r="X16" s="198" t="b">
        <f>IF(Q16="Probabilidad",($J$15*T16),IF(Q16="Impacto"," "))</f>
        <v>0</v>
      </c>
      <c r="Y16" s="198" t="b">
        <f>IF(Z16&lt;=20%,'Tabla probabilidad'!$B$5,IF(Z16&lt;=40%,'Tabla probabilidad'!$B$6,IF(Z16&lt;=60%,'Tabla probabilidad'!$B$7,IF(Z16&lt;=80%,'Tabla probabilidad'!$B$8,IF(Z16&lt;=100%,'Tabla probabilidad'!$B$9)))))</f>
        <v>0</v>
      </c>
      <c r="Z16" s="198" t="b">
        <f>IF(R16="Preventivo",(J15-(J15*T16)),IF(R16="Detectivo",(J15-(J15*T16)),IF(R16="Correctivo",(J15))))</f>
        <v>0</v>
      </c>
      <c r="AA16" s="316"/>
      <c r="AB16" s="316"/>
      <c r="AC16" s="198" t="b">
        <f t="shared" si="1"/>
        <v>0</v>
      </c>
      <c r="AD16" s="198" t="b">
        <f t="shared" ref="AD16:AD19" si="3">IF(Q16="Probabilidad",(($M$15-0)),IF(Q16="Impacto",($M$15-($M$15*T16))))</f>
        <v>0</v>
      </c>
      <c r="AE16" s="316"/>
      <c r="AF16" s="316"/>
      <c r="AG16" s="311"/>
      <c r="AH16" s="310"/>
      <c r="AI16" s="310"/>
      <c r="AJ16" s="310"/>
      <c r="AK16" s="310"/>
      <c r="AL16" s="310"/>
      <c r="AM16" s="310"/>
      <c r="AN16" s="310"/>
    </row>
    <row r="17" spans="1:40" ht="48.75" customHeight="1">
      <c r="A17" s="311"/>
      <c r="B17" s="312"/>
      <c r="C17" s="310"/>
      <c r="D17" s="310"/>
      <c r="E17" s="310"/>
      <c r="F17" s="312"/>
      <c r="G17" s="310"/>
      <c r="H17" s="310"/>
      <c r="I17" s="315"/>
      <c r="J17" s="316"/>
      <c r="K17" s="310"/>
      <c r="L17" s="317"/>
      <c r="M17" s="317"/>
      <c r="N17" s="311"/>
      <c r="O17" s="201">
        <v>3</v>
      </c>
      <c r="P17" s="202"/>
      <c r="Q17" s="197" t="b">
        <f t="shared" si="0"/>
        <v>0</v>
      </c>
      <c r="R17" s="201"/>
      <c r="S17" s="201"/>
      <c r="T17" s="198" t="e">
        <f>VLOOKUP(R17&amp;S17,Hoja1!$Q$4:$R$9,2,0)</f>
        <v>#N/A</v>
      </c>
      <c r="U17" s="201"/>
      <c r="V17" s="201"/>
      <c r="W17" s="201"/>
      <c r="X17" s="198" t="b">
        <f t="shared" ref="X17:X19" si="4">IF(Q17="Probabilidad",($J$15*T17),IF(Q17="Impacto"," "))</f>
        <v>0</v>
      </c>
      <c r="Y17" s="198" t="b">
        <f>IF(Z17&lt;=20%,'Tabla probabilidad'!$B$5,IF(Z17&lt;=40%,'Tabla probabilidad'!$B$6,IF(Z17&lt;=60%,'Tabla probabilidad'!$B$7,IF(Z17&lt;=80%,'Tabla probabilidad'!$B$8,IF(Z17&lt;=100%,'Tabla probabilidad'!$B$9)))))</f>
        <v>0</v>
      </c>
      <c r="Z17" s="198" t="b">
        <f>IF(R17="Preventivo",(J15-(J15*T17)),IF(R17="Detectivo",(J15-(J15*T17)),IF(R17="Correctivo",(J15))))</f>
        <v>0</v>
      </c>
      <c r="AA17" s="316"/>
      <c r="AB17" s="316"/>
      <c r="AC17" s="198" t="b">
        <f t="shared" si="1"/>
        <v>0</v>
      </c>
      <c r="AD17" s="198" t="b">
        <f t="shared" si="3"/>
        <v>0</v>
      </c>
      <c r="AE17" s="316"/>
      <c r="AF17" s="316"/>
      <c r="AG17" s="311"/>
      <c r="AH17" s="310"/>
      <c r="AI17" s="310"/>
      <c r="AJ17" s="310"/>
      <c r="AK17" s="310"/>
      <c r="AL17" s="310"/>
      <c r="AM17" s="310"/>
      <c r="AN17" s="310"/>
    </row>
    <row r="18" spans="1:40" ht="48.75" customHeight="1">
      <c r="A18" s="311"/>
      <c r="B18" s="312"/>
      <c r="C18" s="310"/>
      <c r="D18" s="310"/>
      <c r="E18" s="310"/>
      <c r="F18" s="312"/>
      <c r="G18" s="310"/>
      <c r="H18" s="310"/>
      <c r="I18" s="315"/>
      <c r="J18" s="316"/>
      <c r="K18" s="310"/>
      <c r="L18" s="317"/>
      <c r="M18" s="317"/>
      <c r="N18" s="311"/>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6"/>
      <c r="AB18" s="316"/>
      <c r="AC18" s="198" t="b">
        <f t="shared" si="1"/>
        <v>0</v>
      </c>
      <c r="AD18" s="198" t="b">
        <f t="shared" si="3"/>
        <v>0</v>
      </c>
      <c r="AE18" s="316"/>
      <c r="AF18" s="316"/>
      <c r="AG18" s="311"/>
      <c r="AH18" s="310"/>
      <c r="AI18" s="310"/>
      <c r="AJ18" s="310"/>
      <c r="AK18" s="310"/>
      <c r="AL18" s="310"/>
      <c r="AM18" s="310"/>
      <c r="AN18" s="310"/>
    </row>
    <row r="19" spans="1:40" ht="48.75" customHeight="1">
      <c r="A19" s="311"/>
      <c r="B19" s="312"/>
      <c r="C19" s="310"/>
      <c r="D19" s="310"/>
      <c r="E19" s="310"/>
      <c r="F19" s="312"/>
      <c r="G19" s="310"/>
      <c r="H19" s="310"/>
      <c r="I19" s="315"/>
      <c r="J19" s="316"/>
      <c r="K19" s="310"/>
      <c r="L19" s="317"/>
      <c r="M19" s="317"/>
      <c r="N19" s="311"/>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6"/>
      <c r="AB19" s="316"/>
      <c r="AC19" s="198" t="b">
        <f t="shared" si="1"/>
        <v>0</v>
      </c>
      <c r="AD19" s="198" t="b">
        <f t="shared" si="3"/>
        <v>0</v>
      </c>
      <c r="AE19" s="316"/>
      <c r="AF19" s="316"/>
      <c r="AG19" s="311"/>
      <c r="AH19" s="310"/>
      <c r="AI19" s="310"/>
      <c r="AJ19" s="310"/>
      <c r="AK19" s="310"/>
      <c r="AL19" s="310"/>
      <c r="AM19" s="310"/>
      <c r="AN19" s="310"/>
    </row>
    <row r="20" spans="1:40" ht="34.5" customHeight="1">
      <c r="A20" s="311">
        <v>3</v>
      </c>
      <c r="B20" s="312" t="s">
        <v>326</v>
      </c>
      <c r="C20" s="310"/>
      <c r="D20" s="312" t="s">
        <v>327</v>
      </c>
      <c r="E20" s="310"/>
      <c r="F20" s="310"/>
      <c r="G20" s="310"/>
      <c r="H20" s="310"/>
      <c r="I20" s="315" t="str">
        <f>IF(H20&lt;=2,'Tabla probabilidad'!$B$5,IF(H20&lt;=24,'Tabla probabilidad'!$B$6,IF(H20&lt;=500,'Tabla probabilidad'!$B$7,IF(H20&lt;=5000,'Tabla probabilidad'!$B$8,IF(H20&gt;5000,'Tabla probabilidad'!$B$9)))))</f>
        <v>Muy Baja</v>
      </c>
      <c r="J20" s="316">
        <f>IF(H20&lt;=2,'Tabla probabilidad'!$D$5,IF(H20&lt;=24,'Tabla probabilidad'!$D$6,IF(H20&lt;=500,'Tabla probabilidad'!$D$7,IF(H20&lt;=5000,'Tabla probabilidad'!$D$8,IF(H20&gt;5000,'Tabla probabilidad'!$D$9)))))</f>
        <v>0.2</v>
      </c>
      <c r="K20" s="310"/>
      <c r="L20" s="311" t="b">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0</v>
      </c>
      <c r="M20" s="311" t="b">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0</v>
      </c>
      <c r="N20" s="311" t="e">
        <f>VLOOKUP((I20&amp;L20),Hoja1!$B$4:$C$28,2,0)</f>
        <v>#N/A</v>
      </c>
      <c r="O20" s="201">
        <v>1</v>
      </c>
      <c r="P20" s="202"/>
      <c r="Q20" s="197" t="b">
        <f t="shared" si="0"/>
        <v>0</v>
      </c>
      <c r="R20" s="201"/>
      <c r="S20" s="201"/>
      <c r="T20" s="198" t="e">
        <f>VLOOKUP(R20&amp;S20,Hoja1!$Q$4:$R$9,2,0)</f>
        <v>#N/A</v>
      </c>
      <c r="U20" s="201"/>
      <c r="V20" s="201"/>
      <c r="W20" s="201"/>
      <c r="X20" s="198" t="b">
        <f>IF(Q20="Probabilidad",($J$20*T20),IF(Q20="Impacto"," "))</f>
        <v>0</v>
      </c>
      <c r="Y20" s="198" t="b">
        <f>IF(Z20&lt;=20%,'Tabla probabilidad'!$B$5,IF(Z20&lt;=40%,'Tabla probabilidad'!$B$6,IF(Z20&lt;=60%,'Tabla probabilidad'!$B$7,IF(Z20&lt;=80%,'Tabla probabilidad'!$B$8,IF(Z20&lt;=100%,'Tabla probabilidad'!$B$9)))))</f>
        <v>0</v>
      </c>
      <c r="Z20" s="198" t="b">
        <f>IF(R20="Preventivo",(J20-(J20*T20)),IF(R20="Detectivo",(J20-(J20*T20)),IF(R20="Correctivo",(J20))))</f>
        <v>0</v>
      </c>
      <c r="AA20" s="316" t="e">
        <f>IF(AB20&lt;=20%,'Tabla probabilidad'!$B$5,IF(AB20&lt;=40%,'Tabla probabilidad'!$B$6,IF(AB20&lt;=60%,'Tabla probabilidad'!$B$7,IF(AB20&lt;=80%,'Tabla probabilidad'!$B$8,IF(AB20&lt;=100%,'Tabla probabilidad'!$B$9)))))</f>
        <v>#DIV/0!</v>
      </c>
      <c r="AB20" s="316" t="e">
        <f>AVERAGE(Z20:Z24)</f>
        <v>#DIV/0!</v>
      </c>
      <c r="AC20" s="198" t="b">
        <f t="shared" si="1"/>
        <v>0</v>
      </c>
      <c r="AD20" s="198" t="b">
        <f>IF(Q20="Probabilidad",(($M$20-0)),IF(Q20="Impacto",($M$20-($M$20*T20))))</f>
        <v>0</v>
      </c>
      <c r="AE20" s="316" t="e">
        <f>IF(AF20&lt;=20%,"Leve",IF(AF20&lt;=40%,"Menor",IF(AF20&lt;=60%,"Moderado",IF(AF20&lt;=80%,"Mayor",IF(AF20&lt;=100%,"Catastrófico")))))</f>
        <v>#DIV/0!</v>
      </c>
      <c r="AF20" s="316" t="e">
        <f>AVERAGE(AD20:AD24)</f>
        <v>#DIV/0!</v>
      </c>
      <c r="AG20" s="311" t="e">
        <f>VLOOKUP(AA20&amp;AE20,Hoja1!$B$4:$C$28,2,0)</f>
        <v>#DIV/0!</v>
      </c>
      <c r="AH20" s="310"/>
      <c r="AI20" s="310"/>
      <c r="AJ20" s="310"/>
      <c r="AK20" s="310"/>
      <c r="AL20" s="310"/>
      <c r="AM20" s="310"/>
      <c r="AN20" s="310"/>
    </row>
    <row r="21" spans="1:40" ht="34.5" customHeight="1">
      <c r="A21" s="311"/>
      <c r="B21" s="312"/>
      <c r="C21" s="310"/>
      <c r="D21" s="312"/>
      <c r="E21" s="310"/>
      <c r="F21" s="310"/>
      <c r="G21" s="310"/>
      <c r="H21" s="310"/>
      <c r="I21" s="315"/>
      <c r="J21" s="316"/>
      <c r="K21" s="310"/>
      <c r="L21" s="317"/>
      <c r="M21" s="317"/>
      <c r="N21" s="311"/>
      <c r="O21" s="201">
        <v>2</v>
      </c>
      <c r="P21" s="202"/>
      <c r="Q21" s="197" t="b">
        <f t="shared" si="0"/>
        <v>0</v>
      </c>
      <c r="R21" s="201"/>
      <c r="S21" s="201"/>
      <c r="T21" s="198" t="e">
        <f>VLOOKUP(R21&amp;S21,Hoja1!$Q$4:$R$9,2,0)</f>
        <v>#N/A</v>
      </c>
      <c r="U21" s="201"/>
      <c r="V21" s="201"/>
      <c r="W21" s="201"/>
      <c r="X21" s="198" t="b">
        <f t="shared" ref="X21:X24" si="5">IF(Q21="Probabilidad",($J$20*T21),IF(Q21="Impacto"," "))</f>
        <v>0</v>
      </c>
      <c r="Y21" s="198" t="b">
        <f>IF(Z21&lt;=20%,'Tabla probabilidad'!$B$5,IF(Z21&lt;=40%,'Tabla probabilidad'!$B$6,IF(Z21&lt;=60%,'Tabla probabilidad'!$B$7,IF(Z21&lt;=80%,'Tabla probabilidad'!$B$8,IF(Z21&lt;=100%,'Tabla probabilidad'!$B$9)))))</f>
        <v>0</v>
      </c>
      <c r="Z21" s="198" t="b">
        <f>IF(R21="Preventivo",(J20-(J20*T21)),IF(R21="Detectivo",(J20-(J20*T21)),IF(R21="Correctivo",(J20))))</f>
        <v>0</v>
      </c>
      <c r="AA21" s="316"/>
      <c r="AB21" s="316"/>
      <c r="AC21" s="198" t="b">
        <f t="shared" si="1"/>
        <v>0</v>
      </c>
      <c r="AD21" s="198" t="b">
        <f t="shared" ref="AD21:AD24" si="6">IF(Q21="Probabilidad",(($M$20-0)),IF(Q21="Impacto",($M$20-($M$20*T21))))</f>
        <v>0</v>
      </c>
      <c r="AE21" s="316"/>
      <c r="AF21" s="316"/>
      <c r="AG21" s="311"/>
      <c r="AH21" s="310"/>
      <c r="AI21" s="310"/>
      <c r="AJ21" s="310"/>
      <c r="AK21" s="310"/>
      <c r="AL21" s="310"/>
      <c r="AM21" s="310"/>
      <c r="AN21" s="310"/>
    </row>
    <row r="22" spans="1:40" ht="34.5" customHeight="1">
      <c r="A22" s="311"/>
      <c r="B22" s="312"/>
      <c r="C22" s="310"/>
      <c r="D22" s="312"/>
      <c r="E22" s="310"/>
      <c r="F22" s="310"/>
      <c r="G22" s="310"/>
      <c r="H22" s="310"/>
      <c r="I22" s="315"/>
      <c r="J22" s="316"/>
      <c r="K22" s="310"/>
      <c r="L22" s="317"/>
      <c r="M22" s="317"/>
      <c r="N22" s="311"/>
      <c r="O22" s="201">
        <v>3</v>
      </c>
      <c r="P22" s="202"/>
      <c r="Q22" s="197" t="b">
        <f t="shared" si="0"/>
        <v>0</v>
      </c>
      <c r="R22" s="201"/>
      <c r="S22" s="201"/>
      <c r="T22" s="198" t="e">
        <f>VLOOKUP(R22&amp;S22,Hoja1!$Q$4:$R$9,2,0)</f>
        <v>#N/A</v>
      </c>
      <c r="U22" s="201"/>
      <c r="V22" s="201"/>
      <c r="W22" s="201"/>
      <c r="X22" s="198" t="b">
        <f t="shared" si="5"/>
        <v>0</v>
      </c>
      <c r="Y22" s="198" t="b">
        <f>IF(Z22&lt;=20%,'Tabla probabilidad'!$B$5,IF(Z22&lt;=40%,'Tabla probabilidad'!$B$6,IF(Z22&lt;=60%,'Tabla probabilidad'!$B$7,IF(Z22&lt;=80%,'Tabla probabilidad'!$B$8,IF(Z22&lt;=100%,'Tabla probabilidad'!$B$9)))))</f>
        <v>0</v>
      </c>
      <c r="Z22" s="198" t="b">
        <f>IF(R22="Preventivo",(J20-(J20*T22)),IF(R22="Detectivo",(J20-(J20*T22)),IF(R22="Correctivo",(J20))))</f>
        <v>0</v>
      </c>
      <c r="AA22" s="316"/>
      <c r="AB22" s="316"/>
      <c r="AC22" s="198" t="b">
        <f t="shared" si="1"/>
        <v>0</v>
      </c>
      <c r="AD22" s="198" t="b">
        <f t="shared" si="6"/>
        <v>0</v>
      </c>
      <c r="AE22" s="316"/>
      <c r="AF22" s="316"/>
      <c r="AG22" s="311"/>
      <c r="AH22" s="310"/>
      <c r="AI22" s="310"/>
      <c r="AJ22" s="310"/>
      <c r="AK22" s="310"/>
      <c r="AL22" s="310"/>
      <c r="AM22" s="310"/>
      <c r="AN22" s="310"/>
    </row>
    <row r="23" spans="1:40" ht="34.5" customHeight="1">
      <c r="A23" s="311"/>
      <c r="B23" s="312"/>
      <c r="C23" s="310"/>
      <c r="D23" s="312"/>
      <c r="E23" s="310"/>
      <c r="F23" s="310"/>
      <c r="G23" s="310"/>
      <c r="H23" s="310"/>
      <c r="I23" s="315"/>
      <c r="J23" s="316"/>
      <c r="K23" s="310"/>
      <c r="L23" s="317"/>
      <c r="M23" s="317"/>
      <c r="N23" s="311"/>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6"/>
      <c r="AB23" s="316"/>
      <c r="AC23" s="198" t="b">
        <f t="shared" si="1"/>
        <v>0</v>
      </c>
      <c r="AD23" s="198" t="b">
        <f t="shared" si="6"/>
        <v>0</v>
      </c>
      <c r="AE23" s="316"/>
      <c r="AF23" s="316"/>
      <c r="AG23" s="311"/>
      <c r="AH23" s="310"/>
      <c r="AI23" s="310"/>
      <c r="AJ23" s="310"/>
      <c r="AK23" s="310"/>
      <c r="AL23" s="310"/>
      <c r="AM23" s="310"/>
      <c r="AN23" s="310"/>
    </row>
    <row r="24" spans="1:40" ht="34.5" customHeight="1">
      <c r="A24" s="311"/>
      <c r="B24" s="312"/>
      <c r="C24" s="310"/>
      <c r="D24" s="312"/>
      <c r="E24" s="310"/>
      <c r="F24" s="310"/>
      <c r="G24" s="310"/>
      <c r="H24" s="310"/>
      <c r="I24" s="315"/>
      <c r="J24" s="316"/>
      <c r="K24" s="310"/>
      <c r="L24" s="317"/>
      <c r="M24" s="317"/>
      <c r="N24" s="311"/>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6"/>
      <c r="AB24" s="316"/>
      <c r="AC24" s="198" t="b">
        <f t="shared" si="1"/>
        <v>0</v>
      </c>
      <c r="AD24" s="198" t="b">
        <f t="shared" si="6"/>
        <v>0</v>
      </c>
      <c r="AE24" s="316"/>
      <c r="AF24" s="316"/>
      <c r="AG24" s="311"/>
      <c r="AH24" s="310"/>
      <c r="AI24" s="310"/>
      <c r="AJ24" s="310"/>
      <c r="AK24" s="310"/>
      <c r="AL24" s="310"/>
      <c r="AM24" s="310"/>
      <c r="AN24" s="310"/>
    </row>
    <row r="25" spans="1:40" ht="29.25" customHeight="1">
      <c r="A25" s="311">
        <v>4</v>
      </c>
      <c r="B25" s="312"/>
      <c r="C25" s="310"/>
      <c r="D25" s="313"/>
      <c r="E25" s="310"/>
      <c r="F25" s="312"/>
      <c r="G25" s="310"/>
      <c r="H25" s="310"/>
      <c r="I25" s="315" t="str">
        <f>IF(H25&lt;=2,'Tabla probabilidad'!$B$5,IF(H25&lt;=24,'Tabla probabilidad'!$B$6,IF(H25&lt;=500,'Tabla probabilidad'!$B$7,IF(H25&lt;=5000,'Tabla probabilidad'!$B$8,IF(H25&gt;5000,'Tabla probabilidad'!$B$9)))))</f>
        <v>Muy Baja</v>
      </c>
      <c r="J25" s="316">
        <f>IF(H25&lt;=2,'Tabla probabilidad'!$D$5,IF(H25&lt;=24,'Tabla probabilidad'!$D$6,IF(H25&lt;=500,'Tabla probabilidad'!$D$7,IF(H25&lt;=5000,'Tabla probabilidad'!$D$8,IF(H25&gt;5000,'Tabla probabilidad'!$D$9)))))</f>
        <v>0.2</v>
      </c>
      <c r="K25" s="310"/>
      <c r="L25" s="311"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11"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11" t="e">
        <f>VLOOKUP((I25&amp;L25),Hoja1!$B$4:$C$28,2,0)</f>
        <v>#N/A</v>
      </c>
      <c r="O25" s="201">
        <v>1</v>
      </c>
      <c r="P25" s="202"/>
      <c r="Q25" s="197" t="b">
        <f t="shared" si="0"/>
        <v>0</v>
      </c>
      <c r="R25" s="201"/>
      <c r="S25" s="201"/>
      <c r="T25" s="198" t="e">
        <f>VLOOKUP(R25&amp;S25,Hoja1!$Q$4:$R$9,2,0)</f>
        <v>#N/A</v>
      </c>
      <c r="U25" s="201"/>
      <c r="V25" s="201"/>
      <c r="W25" s="201"/>
      <c r="X25" s="198" t="b">
        <f>IF(Q25="Probabilidad",($J$25*T25),IF(Q25="Impacto"," "))</f>
        <v>0</v>
      </c>
      <c r="Y25" s="198" t="b">
        <f>IF(Z25&lt;=20%,'Tabla probabilidad'!$B$5,IF(Z25&lt;=40%,'Tabla probabilidad'!$B$6,IF(Z25&lt;=60%,'Tabla probabilidad'!$B$7,IF(Z25&lt;=80%,'Tabla probabilidad'!$B$8,IF(Z25&lt;=100%,'Tabla probabilidad'!$B$9)))))</f>
        <v>0</v>
      </c>
      <c r="Z25" s="198" t="b">
        <f>IF(R25="Preventivo",(J25-(J25*T25)),IF(R25="Detectivo",(J25-(J25*T25)),IF(R25="Correctivo",(J25))))</f>
        <v>0</v>
      </c>
      <c r="AA25" s="316" t="e">
        <f>IF(AB25&lt;=20%,'Tabla probabilidad'!$B$5,IF(AB25&lt;=40%,'Tabla probabilidad'!$B$6,IF(AB25&lt;=60%,'Tabla probabilidad'!$B$7,IF(AB25&lt;=80%,'Tabla probabilidad'!$B$8,IF(AB25&lt;=100%,'Tabla probabilidad'!$B$9)))))</f>
        <v>#DIV/0!</v>
      </c>
      <c r="AB25" s="316" t="e">
        <f>AVERAGE(Z25:Z29)</f>
        <v>#DIV/0!</v>
      </c>
      <c r="AC25" s="198" t="b">
        <f t="shared" si="1"/>
        <v>0</v>
      </c>
      <c r="AD25" s="198" t="b">
        <f>IF(Q25="Probabilidad",(($M$25-0)),IF(Q25="Impacto",($M$25-($M$25*T25))))</f>
        <v>0</v>
      </c>
      <c r="AE25" s="316" t="e">
        <f>IF(AF25&lt;=20%,"Leve",IF(AF25&lt;=40%,"Menor",IF(AF25&lt;=60%,"Moderado",IF(AF25&lt;=80%,"Mayor",IF(AF25&lt;=100%,"Catastrófico")))))</f>
        <v>#DIV/0!</v>
      </c>
      <c r="AF25" s="316" t="e">
        <f>AVERAGE(AD25:AD29)</f>
        <v>#DIV/0!</v>
      </c>
      <c r="AG25" s="311" t="e">
        <f>VLOOKUP(AA25&amp;AE25,Hoja1!$B$4:$C$28,2,0)</f>
        <v>#DIV/0!</v>
      </c>
      <c r="AH25" s="310"/>
      <c r="AI25" s="310"/>
      <c r="AJ25" s="310"/>
      <c r="AK25" s="310"/>
      <c r="AL25" s="310"/>
      <c r="AM25" s="310"/>
      <c r="AN25" s="310"/>
    </row>
    <row r="26" spans="1:40" ht="29.25" customHeight="1">
      <c r="A26" s="311"/>
      <c r="B26" s="312"/>
      <c r="C26" s="310"/>
      <c r="D26" s="313"/>
      <c r="E26" s="310"/>
      <c r="F26" s="312"/>
      <c r="G26" s="310"/>
      <c r="H26" s="310"/>
      <c r="I26" s="315"/>
      <c r="J26" s="316"/>
      <c r="K26" s="310"/>
      <c r="L26" s="317"/>
      <c r="M26" s="317"/>
      <c r="N26" s="311"/>
      <c r="O26" s="201">
        <v>2</v>
      </c>
      <c r="P26" s="202"/>
      <c r="Q26" s="197" t="b">
        <f t="shared" si="0"/>
        <v>0</v>
      </c>
      <c r="R26" s="201"/>
      <c r="S26" s="201"/>
      <c r="T26" s="198" t="e">
        <f>VLOOKUP(R26&amp;S26,Hoja1!$Q$4:$R$9,2,0)</f>
        <v>#N/A</v>
      </c>
      <c r="U26" s="201"/>
      <c r="V26" s="201"/>
      <c r="W26" s="201"/>
      <c r="X26" s="198" t="b">
        <f t="shared" ref="X26:X29" si="7">IF(Q26="Probabilidad",($J$25*T26),IF(Q26="Impacto"," "))</f>
        <v>0</v>
      </c>
      <c r="Y26" s="198" t="b">
        <f>IF(Z26&lt;=20%,'Tabla probabilidad'!$B$5,IF(Z26&lt;=40%,'Tabla probabilidad'!$B$6,IF(Z26&lt;=60%,'Tabla probabilidad'!$B$7,IF(Z26&lt;=80%,'Tabla probabilidad'!$B$8,IF(Z26&lt;=100%,'Tabla probabilidad'!$B$9)))))</f>
        <v>0</v>
      </c>
      <c r="Z26" s="198" t="b">
        <f>IF(R26="Preventivo",(J25-(J25*T26)),IF(R26="Detectivo",(J25-(J25*T26)),IF(R26="Correctivo",(J25))))</f>
        <v>0</v>
      </c>
      <c r="AA26" s="316"/>
      <c r="AB26" s="316"/>
      <c r="AC26" s="198" t="b">
        <f t="shared" si="1"/>
        <v>0</v>
      </c>
      <c r="AD26" s="198" t="b">
        <f t="shared" ref="AD26:AD29" si="8">IF(Q26="Probabilidad",(($M$25-0)),IF(Q26="Impacto",($M$25-($M$25*T26))))</f>
        <v>0</v>
      </c>
      <c r="AE26" s="316"/>
      <c r="AF26" s="316"/>
      <c r="AG26" s="311"/>
      <c r="AH26" s="310"/>
      <c r="AI26" s="310"/>
      <c r="AJ26" s="310"/>
      <c r="AK26" s="310"/>
      <c r="AL26" s="310"/>
      <c r="AM26" s="310"/>
      <c r="AN26" s="310"/>
    </row>
    <row r="27" spans="1:40" ht="29.25" customHeight="1">
      <c r="A27" s="311"/>
      <c r="B27" s="312"/>
      <c r="C27" s="310"/>
      <c r="D27" s="313"/>
      <c r="E27" s="310"/>
      <c r="F27" s="312"/>
      <c r="G27" s="310"/>
      <c r="H27" s="310"/>
      <c r="I27" s="315"/>
      <c r="J27" s="316"/>
      <c r="K27" s="310"/>
      <c r="L27" s="317"/>
      <c r="M27" s="317"/>
      <c r="N27" s="311"/>
      <c r="O27" s="201">
        <v>3</v>
      </c>
      <c r="P27" s="202"/>
      <c r="Q27" s="197" t="b">
        <f t="shared" si="0"/>
        <v>0</v>
      </c>
      <c r="R27" s="201"/>
      <c r="S27" s="201"/>
      <c r="T27" s="198" t="e">
        <f>VLOOKUP(R27&amp;S27,Hoja1!$Q$4:$R$9,2,0)</f>
        <v>#N/A</v>
      </c>
      <c r="U27" s="201"/>
      <c r="V27" s="201"/>
      <c r="W27" s="201"/>
      <c r="X27" s="198" t="b">
        <f t="shared" si="7"/>
        <v>0</v>
      </c>
      <c r="Y27" s="198" t="b">
        <f>IF(Z27&lt;=20%,'Tabla probabilidad'!$B$5,IF(Z27&lt;=40%,'Tabla probabilidad'!$B$6,IF(Z27&lt;=60%,'Tabla probabilidad'!$B$7,IF(Z27&lt;=80%,'Tabla probabilidad'!$B$8,IF(Z27&lt;=100%,'Tabla probabilidad'!$B$9)))))</f>
        <v>0</v>
      </c>
      <c r="Z27" s="198" t="b">
        <f>IF(R27="Preventivo",(J25-(J25*T27)),IF(R27="Detectivo",(J25-(J25*T27)),IF(R27="Correctivo",(J25))))</f>
        <v>0</v>
      </c>
      <c r="AA27" s="316"/>
      <c r="AB27" s="316"/>
      <c r="AC27" s="198" t="b">
        <f t="shared" si="1"/>
        <v>0</v>
      </c>
      <c r="AD27" s="198" t="b">
        <f t="shared" si="8"/>
        <v>0</v>
      </c>
      <c r="AE27" s="316"/>
      <c r="AF27" s="316"/>
      <c r="AG27" s="311"/>
      <c r="AH27" s="310"/>
      <c r="AI27" s="310"/>
      <c r="AJ27" s="310"/>
      <c r="AK27" s="310"/>
      <c r="AL27" s="310"/>
      <c r="AM27" s="310"/>
      <c r="AN27" s="310"/>
    </row>
    <row r="28" spans="1:40" ht="29.25" customHeight="1">
      <c r="A28" s="311"/>
      <c r="B28" s="312"/>
      <c r="C28" s="310"/>
      <c r="D28" s="313"/>
      <c r="E28" s="310"/>
      <c r="F28" s="312"/>
      <c r="G28" s="310"/>
      <c r="H28" s="310"/>
      <c r="I28" s="315"/>
      <c r="J28" s="316"/>
      <c r="K28" s="310"/>
      <c r="L28" s="317"/>
      <c r="M28" s="317"/>
      <c r="N28" s="311"/>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6"/>
      <c r="AB28" s="316"/>
      <c r="AC28" s="198" t="b">
        <f t="shared" si="1"/>
        <v>0</v>
      </c>
      <c r="AD28" s="198" t="b">
        <f t="shared" si="8"/>
        <v>0</v>
      </c>
      <c r="AE28" s="316"/>
      <c r="AF28" s="316"/>
      <c r="AG28" s="311"/>
      <c r="AH28" s="310"/>
      <c r="AI28" s="310"/>
      <c r="AJ28" s="310"/>
      <c r="AK28" s="310"/>
      <c r="AL28" s="310"/>
      <c r="AM28" s="310"/>
      <c r="AN28" s="310"/>
    </row>
    <row r="29" spans="1:40" ht="29.25" customHeight="1">
      <c r="A29" s="311"/>
      <c r="B29" s="312"/>
      <c r="C29" s="310"/>
      <c r="D29" s="313"/>
      <c r="E29" s="310"/>
      <c r="F29" s="312"/>
      <c r="G29" s="310"/>
      <c r="H29" s="310"/>
      <c r="I29" s="315"/>
      <c r="J29" s="316"/>
      <c r="K29" s="310"/>
      <c r="L29" s="317"/>
      <c r="M29" s="317"/>
      <c r="N29" s="311"/>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6"/>
      <c r="AB29" s="316"/>
      <c r="AC29" s="198" t="b">
        <f t="shared" si="1"/>
        <v>0</v>
      </c>
      <c r="AD29" s="198" t="b">
        <f t="shared" si="8"/>
        <v>0</v>
      </c>
      <c r="AE29" s="316"/>
      <c r="AF29" s="316"/>
      <c r="AG29" s="311"/>
      <c r="AH29" s="310"/>
      <c r="AI29" s="310"/>
      <c r="AJ29" s="310"/>
      <c r="AK29" s="310"/>
      <c r="AL29" s="310"/>
      <c r="AM29" s="310"/>
      <c r="AN29" s="310"/>
    </row>
    <row r="30" spans="1:40" ht="29.25" customHeight="1">
      <c r="A30" s="311"/>
      <c r="B30" s="312"/>
      <c r="C30" s="310"/>
      <c r="D30" s="313"/>
      <c r="E30" s="310"/>
      <c r="F30" s="314"/>
      <c r="G30" s="310"/>
      <c r="H30" s="310"/>
      <c r="I30" s="315" t="str">
        <f>IF(H30&lt;=2,'Tabla probabilidad'!$B$5,IF(H30&lt;=24,'Tabla probabilidad'!$B$6,IF(H30&lt;=500,'Tabla probabilidad'!$B$7,IF(H30&lt;=5000,'Tabla probabilidad'!$B$8,IF(H30&gt;5000,'Tabla probabilidad'!$B$9)))))</f>
        <v>Muy Baja</v>
      </c>
      <c r="J30" s="316">
        <f>IF(H30&lt;=2,'Tabla probabilidad'!$D$5,IF(H30&lt;=24,'Tabla probabilidad'!$D$6,IF(H30&lt;=500,'Tabla probabilidad'!$D$7,IF(H30&lt;=5000,'Tabla probabilidad'!$D$8,IF(H30&gt;5000,'Tabla probabilidad'!$D$9)))))</f>
        <v>0.2</v>
      </c>
      <c r="K30" s="310"/>
      <c r="L30" s="31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1" t="e">
        <f>VLOOKUP((I30&amp;L30),Hoja1!$B$4:$C$28,2,0)</f>
        <v>#N/A</v>
      </c>
      <c r="O30" s="201">
        <v>1</v>
      </c>
      <c r="P30" s="202"/>
      <c r="Q30" s="197" t="b">
        <f t="shared" ref="Q30:Q34" si="9">IF(R30="Preventivo","Probabilidad",IF(R30="Detectivo","Probabilidad", IF(R30="Correctivo","Impacto")))</f>
        <v>0</v>
      </c>
      <c r="R30" s="201"/>
      <c r="S30" s="201"/>
      <c r="T30" s="198" t="e">
        <f>VLOOKUP(R30&amp;S30,Hoja1!$Q$4:$R$9,2,0)</f>
        <v>#N/A</v>
      </c>
      <c r="U30" s="201"/>
      <c r="V30" s="201"/>
      <c r="W30" s="201"/>
      <c r="X30" s="198" t="b">
        <f>IF(Q30="Probabilidad",($J$25*T30),IF(Q30="Impacto"," "))</f>
        <v>0</v>
      </c>
      <c r="Y30" s="198" t="b">
        <f>IF(Z30&lt;=20%,'Tabla probabilidad'!$B$5,IF(Z30&lt;=40%,'Tabla probabilidad'!$B$6,IF(Z30&lt;=60%,'Tabla probabilidad'!$B$7,IF(Z30&lt;=80%,'Tabla probabilidad'!$B$8,IF(Z30&lt;=100%,'Tabla probabilidad'!$B$9)))))</f>
        <v>0</v>
      </c>
      <c r="Z30" s="198" t="b">
        <f>IF(R30="Preventivo",(J30-(J30*T30)),IF(R30="Detectivo",(J30-(J30*T30)),IF(R30="Correctivo",(J30))))</f>
        <v>0</v>
      </c>
      <c r="AA30" s="316" t="e">
        <f>IF(AB30&lt;=20%,'Tabla probabilidad'!$B$5,IF(AB30&lt;=40%,'Tabla probabilidad'!$B$6,IF(AB30&lt;=60%,'Tabla probabilidad'!$B$7,IF(AB30&lt;=80%,'Tabla probabilidad'!$B$8,IF(AB30&lt;=100%,'Tabla probabilidad'!$B$9)))))</f>
        <v>#DIV/0!</v>
      </c>
      <c r="AB30" s="316" t="e">
        <f>AVERAGE(Z30:Z34)</f>
        <v>#DIV/0!</v>
      </c>
      <c r="AC30" s="198" t="b">
        <f t="shared" ref="AC30:AC34" si="10">IF(AD30&lt;=20%,"Leve",IF(AD30&lt;=40%,"Menor",IF(AD30&lt;=60%,"Moderado",IF(AD30&lt;=80%,"Mayor",IF(AD30&lt;=100%,"Catastrófico")))))</f>
        <v>0</v>
      </c>
      <c r="AD30" s="198" t="b">
        <f>IF(Q30="Probabilidad",(($M$25-0)),IF(Q30="Impacto",($M$25-($M$25*T30))))</f>
        <v>0</v>
      </c>
      <c r="AE30" s="316" t="e">
        <f>IF(AF30&lt;=20%,"Leve",IF(AF30&lt;=40%,"Menor",IF(AF30&lt;=60%,"Moderado",IF(AF30&lt;=80%,"Mayor",IF(AF30&lt;=100%,"Catastrófico")))))</f>
        <v>#DIV/0!</v>
      </c>
      <c r="AF30" s="316" t="e">
        <f>AVERAGE(AD30:AD34)</f>
        <v>#DIV/0!</v>
      </c>
      <c r="AG30" s="311" t="e">
        <f>VLOOKUP(AA30&amp;AE30,Hoja1!$B$4:$C$28,2,0)</f>
        <v>#DIV/0!</v>
      </c>
      <c r="AH30" s="310"/>
      <c r="AI30" s="310"/>
      <c r="AJ30" s="310"/>
      <c r="AK30" s="310"/>
      <c r="AL30" s="310"/>
      <c r="AM30" s="310"/>
      <c r="AN30" s="310"/>
    </row>
    <row r="31" spans="1:40" ht="29.25" customHeight="1">
      <c r="A31" s="311"/>
      <c r="B31" s="312"/>
      <c r="C31" s="310"/>
      <c r="D31" s="313"/>
      <c r="E31" s="310"/>
      <c r="F31" s="314"/>
      <c r="G31" s="310"/>
      <c r="H31" s="310"/>
      <c r="I31" s="315"/>
      <c r="J31" s="316"/>
      <c r="K31" s="310"/>
      <c r="L31" s="317"/>
      <c r="M31" s="317"/>
      <c r="N31" s="311"/>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6"/>
      <c r="AB31" s="316"/>
      <c r="AC31" s="198" t="b">
        <f t="shared" si="10"/>
        <v>0</v>
      </c>
      <c r="AD31" s="198" t="b">
        <f t="shared" ref="AD31:AD34" si="12">IF(Q31="Probabilidad",(($M$25-0)),IF(Q31="Impacto",($M$25-($M$25*T31))))</f>
        <v>0</v>
      </c>
      <c r="AE31" s="316"/>
      <c r="AF31" s="316"/>
      <c r="AG31" s="311"/>
      <c r="AH31" s="310"/>
      <c r="AI31" s="310"/>
      <c r="AJ31" s="310"/>
      <c r="AK31" s="310"/>
      <c r="AL31" s="310"/>
      <c r="AM31" s="310"/>
      <c r="AN31" s="310"/>
    </row>
    <row r="32" spans="1:40" ht="29.25" customHeight="1">
      <c r="A32" s="311"/>
      <c r="B32" s="312"/>
      <c r="C32" s="310"/>
      <c r="D32" s="313"/>
      <c r="E32" s="310"/>
      <c r="F32" s="314"/>
      <c r="G32" s="310"/>
      <c r="H32" s="310"/>
      <c r="I32" s="315"/>
      <c r="J32" s="316"/>
      <c r="K32" s="310"/>
      <c r="L32" s="317"/>
      <c r="M32" s="317"/>
      <c r="N32" s="311"/>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6"/>
      <c r="AB32" s="316"/>
      <c r="AC32" s="198" t="b">
        <f t="shared" si="10"/>
        <v>0</v>
      </c>
      <c r="AD32" s="198" t="b">
        <f t="shared" si="12"/>
        <v>0</v>
      </c>
      <c r="AE32" s="316"/>
      <c r="AF32" s="316"/>
      <c r="AG32" s="311"/>
      <c r="AH32" s="310"/>
      <c r="AI32" s="310"/>
      <c r="AJ32" s="310"/>
      <c r="AK32" s="310"/>
      <c r="AL32" s="310"/>
      <c r="AM32" s="310"/>
      <c r="AN32" s="310"/>
    </row>
    <row r="33" spans="1:40" ht="29.25" customHeight="1">
      <c r="A33" s="311"/>
      <c r="B33" s="312"/>
      <c r="C33" s="310"/>
      <c r="D33" s="313"/>
      <c r="E33" s="310"/>
      <c r="F33" s="314"/>
      <c r="G33" s="310"/>
      <c r="H33" s="310"/>
      <c r="I33" s="315"/>
      <c r="J33" s="316"/>
      <c r="K33" s="310"/>
      <c r="L33" s="317"/>
      <c r="M33" s="317"/>
      <c r="N33" s="311"/>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6"/>
      <c r="AB33" s="316"/>
      <c r="AC33" s="198" t="b">
        <f t="shared" si="10"/>
        <v>0</v>
      </c>
      <c r="AD33" s="198" t="b">
        <f t="shared" si="12"/>
        <v>0</v>
      </c>
      <c r="AE33" s="316"/>
      <c r="AF33" s="316"/>
      <c r="AG33" s="311"/>
      <c r="AH33" s="310"/>
      <c r="AI33" s="310"/>
      <c r="AJ33" s="310"/>
      <c r="AK33" s="310"/>
      <c r="AL33" s="310"/>
      <c r="AM33" s="310"/>
      <c r="AN33" s="310"/>
    </row>
    <row r="34" spans="1:40" ht="29.25" customHeight="1">
      <c r="A34" s="311"/>
      <c r="B34" s="312"/>
      <c r="C34" s="310"/>
      <c r="D34" s="313"/>
      <c r="E34" s="310"/>
      <c r="F34" s="314"/>
      <c r="G34" s="310"/>
      <c r="H34" s="310"/>
      <c r="I34" s="315"/>
      <c r="J34" s="316"/>
      <c r="K34" s="310"/>
      <c r="L34" s="317"/>
      <c r="M34" s="317"/>
      <c r="N34" s="311"/>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6"/>
      <c r="AB34" s="316"/>
      <c r="AC34" s="198" t="b">
        <f t="shared" si="10"/>
        <v>0</v>
      </c>
      <c r="AD34" s="198" t="b">
        <f t="shared" si="12"/>
        <v>0</v>
      </c>
      <c r="AE34" s="316"/>
      <c r="AF34" s="316"/>
      <c r="AG34" s="311"/>
      <c r="AH34" s="310"/>
      <c r="AI34" s="310"/>
      <c r="AJ34" s="310"/>
      <c r="AK34" s="310"/>
      <c r="AL34" s="310"/>
      <c r="AM34" s="310"/>
      <c r="AN34" s="310"/>
    </row>
    <row r="35" spans="1:40" ht="29.25" customHeight="1">
      <c r="A35" s="311"/>
      <c r="B35" s="312"/>
      <c r="C35" s="310"/>
      <c r="D35" s="313"/>
      <c r="E35" s="310"/>
      <c r="F35" s="314"/>
      <c r="G35" s="310"/>
      <c r="H35" s="310"/>
      <c r="I35" s="315" t="str">
        <f>IF(H35&lt;=2,'Tabla probabilidad'!$B$5,IF(H35&lt;=24,'Tabla probabilidad'!$B$6,IF(H35&lt;=500,'Tabla probabilidad'!$B$7,IF(H35&lt;=5000,'Tabla probabilidad'!$B$8,IF(H35&gt;5000,'Tabla probabilidad'!$B$9)))))</f>
        <v>Muy Baja</v>
      </c>
      <c r="J35" s="316">
        <f>IF(H35&lt;=2,'Tabla probabilidad'!$D$5,IF(H35&lt;=24,'Tabla probabilidad'!$D$6,IF(H35&lt;=500,'Tabla probabilidad'!$D$7,IF(H35&lt;=5000,'Tabla probabilidad'!$D$8,IF(H35&gt;5000,'Tabla probabilidad'!$D$9)))))</f>
        <v>0.2</v>
      </c>
      <c r="K35" s="310"/>
      <c r="L35" s="31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1"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6" t="e">
        <f>IF(AB35&lt;=20%,'Tabla probabilidad'!$B$5,IF(AB35&lt;=40%,'Tabla probabilidad'!$B$6,IF(AB35&lt;=60%,'Tabla probabilidad'!$B$7,IF(AB35&lt;=80%,'Tabla probabilidad'!$B$8,IF(AB35&lt;=100%,'Tabla probabilidad'!$B$9)))))</f>
        <v>#DIV/0!</v>
      </c>
      <c r="AB35" s="316" t="e">
        <f>AVERAGE(Z35:Z39)</f>
        <v>#DIV/0!</v>
      </c>
      <c r="AC35" s="198" t="b">
        <f t="shared" ref="AC35:AC39" si="14">IF(AD35&lt;=20%,"Leve",IF(AD35&lt;=40%,"Menor",IF(AD35&lt;=60%,"Moderado",IF(AD35&lt;=80%,"Mayor",IF(AD35&lt;=100%,"Catastrófico")))))</f>
        <v>0</v>
      </c>
      <c r="AD35" s="198" t="b">
        <f>IF(Q35="Probabilidad",(($M$25-0)),IF(Q35="Impacto",($M$25-($M$25*T35))))</f>
        <v>0</v>
      </c>
      <c r="AE35" s="316" t="e">
        <f>IF(AF35&lt;=20%,"Leve",IF(AF35&lt;=40%,"Menor",IF(AF35&lt;=60%,"Moderado",IF(AF35&lt;=80%,"Mayor",IF(AF35&lt;=100%,"Catastrófico")))))</f>
        <v>#DIV/0!</v>
      </c>
      <c r="AF35" s="316" t="e">
        <f>AVERAGE(AD35:AD39)</f>
        <v>#DIV/0!</v>
      </c>
      <c r="AG35" s="311" t="e">
        <f>VLOOKUP(AA35&amp;AE35,Hoja1!$B$4:$C$28,2,0)</f>
        <v>#DIV/0!</v>
      </c>
      <c r="AH35" s="310"/>
      <c r="AI35" s="310"/>
      <c r="AJ35" s="310"/>
      <c r="AK35" s="310"/>
      <c r="AL35" s="310"/>
      <c r="AM35" s="310"/>
      <c r="AN35" s="310"/>
    </row>
    <row r="36" spans="1:40" ht="29.25" customHeight="1">
      <c r="A36" s="311"/>
      <c r="B36" s="312"/>
      <c r="C36" s="310"/>
      <c r="D36" s="313"/>
      <c r="E36" s="310"/>
      <c r="F36" s="314"/>
      <c r="G36" s="310"/>
      <c r="H36" s="310"/>
      <c r="I36" s="315"/>
      <c r="J36" s="316"/>
      <c r="K36" s="310"/>
      <c r="L36" s="317"/>
      <c r="M36" s="317"/>
      <c r="N36" s="311"/>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6"/>
      <c r="AB36" s="316"/>
      <c r="AC36" s="198" t="b">
        <f t="shared" si="14"/>
        <v>0</v>
      </c>
      <c r="AD36" s="198" t="b">
        <f t="shared" ref="AD36:AD39" si="16">IF(Q36="Probabilidad",(($M$25-0)),IF(Q36="Impacto",($M$25-($M$25*T36))))</f>
        <v>0</v>
      </c>
      <c r="AE36" s="316"/>
      <c r="AF36" s="316"/>
      <c r="AG36" s="311"/>
      <c r="AH36" s="310"/>
      <c r="AI36" s="310"/>
      <c r="AJ36" s="310"/>
      <c r="AK36" s="310"/>
      <c r="AL36" s="310"/>
      <c r="AM36" s="310"/>
      <c r="AN36" s="310"/>
    </row>
    <row r="37" spans="1:40" ht="29.25" customHeight="1">
      <c r="A37" s="311"/>
      <c r="B37" s="312"/>
      <c r="C37" s="310"/>
      <c r="D37" s="313"/>
      <c r="E37" s="310"/>
      <c r="F37" s="314"/>
      <c r="G37" s="310"/>
      <c r="H37" s="310"/>
      <c r="I37" s="315"/>
      <c r="J37" s="316"/>
      <c r="K37" s="310"/>
      <c r="L37" s="317"/>
      <c r="M37" s="317"/>
      <c r="N37" s="311"/>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6"/>
      <c r="AB37" s="316"/>
      <c r="AC37" s="198" t="b">
        <f t="shared" si="14"/>
        <v>0</v>
      </c>
      <c r="AD37" s="198" t="b">
        <f t="shared" si="16"/>
        <v>0</v>
      </c>
      <c r="AE37" s="316"/>
      <c r="AF37" s="316"/>
      <c r="AG37" s="311"/>
      <c r="AH37" s="310"/>
      <c r="AI37" s="310"/>
      <c r="AJ37" s="310"/>
      <c r="AK37" s="310"/>
      <c r="AL37" s="310"/>
      <c r="AM37" s="310"/>
      <c r="AN37" s="310"/>
    </row>
    <row r="38" spans="1:40" ht="29.25" customHeight="1">
      <c r="A38" s="311"/>
      <c r="B38" s="312"/>
      <c r="C38" s="310"/>
      <c r="D38" s="313"/>
      <c r="E38" s="310"/>
      <c r="F38" s="314"/>
      <c r="G38" s="310"/>
      <c r="H38" s="310"/>
      <c r="I38" s="315"/>
      <c r="J38" s="316"/>
      <c r="K38" s="310"/>
      <c r="L38" s="317"/>
      <c r="M38" s="317"/>
      <c r="N38" s="311"/>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6"/>
      <c r="AB38" s="316"/>
      <c r="AC38" s="198" t="b">
        <f t="shared" si="14"/>
        <v>0</v>
      </c>
      <c r="AD38" s="198" t="b">
        <f t="shared" si="16"/>
        <v>0</v>
      </c>
      <c r="AE38" s="316"/>
      <c r="AF38" s="316"/>
      <c r="AG38" s="311"/>
      <c r="AH38" s="310"/>
      <c r="AI38" s="310"/>
      <c r="AJ38" s="310"/>
      <c r="AK38" s="310"/>
      <c r="AL38" s="310"/>
      <c r="AM38" s="310"/>
      <c r="AN38" s="310"/>
    </row>
    <row r="39" spans="1:40" ht="29.25" customHeight="1">
      <c r="A39" s="311"/>
      <c r="B39" s="312"/>
      <c r="C39" s="310"/>
      <c r="D39" s="313"/>
      <c r="E39" s="310"/>
      <c r="F39" s="314"/>
      <c r="G39" s="310"/>
      <c r="H39" s="310"/>
      <c r="I39" s="315"/>
      <c r="J39" s="316"/>
      <c r="K39" s="310"/>
      <c r="L39" s="317"/>
      <c r="M39" s="317"/>
      <c r="N39" s="311"/>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6"/>
      <c r="AB39" s="316"/>
      <c r="AC39" s="198" t="b">
        <f t="shared" si="14"/>
        <v>0</v>
      </c>
      <c r="AD39" s="198" t="b">
        <f t="shared" si="16"/>
        <v>0</v>
      </c>
      <c r="AE39" s="316"/>
      <c r="AF39" s="316"/>
      <c r="AG39" s="311"/>
      <c r="AH39" s="310"/>
      <c r="AI39" s="310"/>
      <c r="AJ39" s="310"/>
      <c r="AK39" s="310"/>
      <c r="AL39" s="310"/>
      <c r="AM39" s="310"/>
      <c r="AN39" s="310"/>
    </row>
    <row r="40" spans="1:40" ht="65.25" customHeight="1">
      <c r="A40" s="311"/>
      <c r="B40" s="312"/>
      <c r="C40" s="310"/>
      <c r="D40" s="313"/>
      <c r="E40" s="310"/>
      <c r="F40" s="314"/>
      <c r="G40" s="310"/>
      <c r="H40" s="310"/>
      <c r="I40" s="315" t="str">
        <f>IF(H40&lt;=2,'Tabla probabilidad'!$B$5,IF(H40&lt;=24,'Tabla probabilidad'!$B$6,IF(H40&lt;=500,'Tabla probabilidad'!$B$7,IF(H40&lt;=5000,'Tabla probabilidad'!$B$8,IF(H40&gt;5000,'Tabla probabilidad'!$B$9)))))</f>
        <v>Muy Baja</v>
      </c>
      <c r="J40" s="316">
        <f>IF(H40&lt;=2,'Tabla probabilidad'!$D$5,IF(H40&lt;=24,'Tabla probabilidad'!$D$6,IF(H40&lt;=500,'Tabla probabilidad'!$D$7,IF(H40&lt;=5000,'Tabla probabilidad'!$D$8,IF(H40&gt;5000,'Tabla probabilidad'!$D$9)))))</f>
        <v>0.2</v>
      </c>
      <c r="K40" s="310"/>
      <c r="L40" s="3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1"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6" t="e">
        <f>IF(AB40&lt;=20%,'Tabla probabilidad'!$B$5,IF(AB40&lt;=40%,'Tabla probabilidad'!$B$6,IF(AB40&lt;=60%,'Tabla probabilidad'!$B$7,IF(AB40&lt;=80%,'Tabla probabilidad'!$B$8,IF(AB40&lt;=100%,'Tabla probabilidad'!$B$9)))))</f>
        <v>#DIV/0!</v>
      </c>
      <c r="AB40" s="316" t="e">
        <f>AVERAGE(Z40:Z44)</f>
        <v>#DIV/0!</v>
      </c>
      <c r="AC40" s="198" t="b">
        <f t="shared" ref="AC40:AC44" si="18">IF(AD40&lt;=20%,"Leve",IF(AD40&lt;=40%,"Menor",IF(AD40&lt;=60%,"Moderado",IF(AD40&lt;=80%,"Mayor",IF(AD40&lt;=100%,"Catastrófico")))))</f>
        <v>0</v>
      </c>
      <c r="AD40" s="198" t="b">
        <f>IF(Q40="Probabilidad",(($M$25-0)),IF(Q40="Impacto",($M$25-($M$25*T40))))</f>
        <v>0</v>
      </c>
      <c r="AE40" s="316" t="e">
        <f>IF(AF40&lt;=20%,"Leve",IF(AF40&lt;=40%,"Menor",IF(AF40&lt;=60%,"Moderado",IF(AF40&lt;=80%,"Mayor",IF(AF40&lt;=100%,"Catastrófico")))))</f>
        <v>#DIV/0!</v>
      </c>
      <c r="AF40" s="316" t="e">
        <f>AVERAGE(AD40:AD44)</f>
        <v>#DIV/0!</v>
      </c>
      <c r="AG40" s="311" t="e">
        <f>VLOOKUP(AA40&amp;AE40,Hoja1!$B$4:$C$28,2,0)</f>
        <v>#DIV/0!</v>
      </c>
      <c r="AH40" s="310"/>
      <c r="AI40" s="310"/>
      <c r="AJ40" s="310"/>
      <c r="AK40" s="310"/>
      <c r="AL40" s="310"/>
      <c r="AM40" s="310"/>
      <c r="AN40" s="310"/>
    </row>
    <row r="41" spans="1:40" ht="65.25" customHeight="1">
      <c r="A41" s="311"/>
      <c r="B41" s="312"/>
      <c r="C41" s="310"/>
      <c r="D41" s="313"/>
      <c r="E41" s="310"/>
      <c r="F41" s="314"/>
      <c r="G41" s="310"/>
      <c r="H41" s="310"/>
      <c r="I41" s="315"/>
      <c r="J41" s="316"/>
      <c r="K41" s="310"/>
      <c r="L41" s="317"/>
      <c r="M41" s="317"/>
      <c r="N41" s="311"/>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6"/>
      <c r="AB41" s="316"/>
      <c r="AC41" s="198" t="b">
        <f t="shared" si="18"/>
        <v>0</v>
      </c>
      <c r="AD41" s="198" t="b">
        <f t="shared" ref="AD41:AD44" si="20">IF(Q41="Probabilidad",(($M$25-0)),IF(Q41="Impacto",($M$25-($M$25*T41))))</f>
        <v>0</v>
      </c>
      <c r="AE41" s="316"/>
      <c r="AF41" s="316"/>
      <c r="AG41" s="311"/>
      <c r="AH41" s="310"/>
      <c r="AI41" s="310"/>
      <c r="AJ41" s="310"/>
      <c r="AK41" s="310"/>
      <c r="AL41" s="310"/>
      <c r="AM41" s="310"/>
      <c r="AN41" s="310"/>
    </row>
    <row r="42" spans="1:40" ht="65.25" customHeight="1">
      <c r="A42" s="311"/>
      <c r="B42" s="312"/>
      <c r="C42" s="310"/>
      <c r="D42" s="313"/>
      <c r="E42" s="310"/>
      <c r="F42" s="314"/>
      <c r="G42" s="310"/>
      <c r="H42" s="310"/>
      <c r="I42" s="315"/>
      <c r="J42" s="316"/>
      <c r="K42" s="310"/>
      <c r="L42" s="317"/>
      <c r="M42" s="317"/>
      <c r="N42" s="311"/>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6"/>
      <c r="AB42" s="316"/>
      <c r="AC42" s="198" t="b">
        <f t="shared" si="18"/>
        <v>0</v>
      </c>
      <c r="AD42" s="198" t="b">
        <f t="shared" si="20"/>
        <v>0</v>
      </c>
      <c r="AE42" s="316"/>
      <c r="AF42" s="316"/>
      <c r="AG42" s="311"/>
      <c r="AH42" s="310"/>
      <c r="AI42" s="310"/>
      <c r="AJ42" s="310"/>
      <c r="AK42" s="310"/>
      <c r="AL42" s="310"/>
      <c r="AM42" s="310"/>
      <c r="AN42" s="310"/>
    </row>
    <row r="43" spans="1:40" ht="65.25" customHeight="1">
      <c r="A43" s="311"/>
      <c r="B43" s="312"/>
      <c r="C43" s="310"/>
      <c r="D43" s="313"/>
      <c r="E43" s="310"/>
      <c r="F43" s="314"/>
      <c r="G43" s="310"/>
      <c r="H43" s="310"/>
      <c r="I43" s="315"/>
      <c r="J43" s="316"/>
      <c r="K43" s="310"/>
      <c r="L43" s="317"/>
      <c r="M43" s="317"/>
      <c r="N43" s="311"/>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6"/>
      <c r="AB43" s="316"/>
      <c r="AC43" s="198" t="b">
        <f t="shared" si="18"/>
        <v>0</v>
      </c>
      <c r="AD43" s="198" t="b">
        <f t="shared" si="20"/>
        <v>0</v>
      </c>
      <c r="AE43" s="316"/>
      <c r="AF43" s="316"/>
      <c r="AG43" s="311"/>
      <c r="AH43" s="310"/>
      <c r="AI43" s="310"/>
      <c r="AJ43" s="310"/>
      <c r="AK43" s="310"/>
      <c r="AL43" s="310"/>
      <c r="AM43" s="310"/>
      <c r="AN43" s="310"/>
    </row>
    <row r="44" spans="1:40" ht="65.25" customHeight="1">
      <c r="A44" s="311"/>
      <c r="B44" s="312"/>
      <c r="C44" s="310"/>
      <c r="D44" s="313"/>
      <c r="E44" s="310"/>
      <c r="F44" s="314"/>
      <c r="G44" s="310"/>
      <c r="H44" s="310"/>
      <c r="I44" s="315"/>
      <c r="J44" s="316"/>
      <c r="K44" s="310"/>
      <c r="L44" s="317"/>
      <c r="M44" s="317"/>
      <c r="N44" s="311"/>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6"/>
      <c r="AB44" s="316"/>
      <c r="AC44" s="198" t="b">
        <f t="shared" si="18"/>
        <v>0</v>
      </c>
      <c r="AD44" s="198" t="b">
        <f t="shared" si="20"/>
        <v>0</v>
      </c>
      <c r="AE44" s="316"/>
      <c r="AF44" s="316"/>
      <c r="AG44" s="311"/>
      <c r="AH44" s="310"/>
      <c r="AI44" s="310"/>
      <c r="AJ44" s="310"/>
      <c r="AK44" s="310"/>
      <c r="AL44" s="310"/>
      <c r="AM44" s="310"/>
      <c r="AN44" s="310"/>
    </row>
    <row r="45" spans="1:40" ht="29.25" customHeight="1">
      <c r="A45" s="311"/>
      <c r="B45" s="312"/>
      <c r="C45" s="310"/>
      <c r="D45" s="313"/>
      <c r="E45" s="310"/>
      <c r="F45" s="314"/>
      <c r="G45" s="310"/>
      <c r="H45" s="310"/>
      <c r="I45" s="315" t="str">
        <f>IF(H45&lt;=2,'Tabla probabilidad'!$B$5,IF(H45&lt;=24,'Tabla probabilidad'!$B$6,IF(H45&lt;=500,'Tabla probabilidad'!$B$7,IF(H45&lt;=5000,'Tabla probabilidad'!$B$8,IF(H45&gt;5000,'Tabla probabilidad'!$B$9)))))</f>
        <v>Muy Baja</v>
      </c>
      <c r="J45" s="316">
        <f>IF(H45&lt;=2,'Tabla probabilidad'!$D$5,IF(H45&lt;=24,'Tabla probabilidad'!$D$6,IF(H45&lt;=500,'Tabla probabilidad'!$D$7,IF(H45&lt;=5000,'Tabla probabilidad'!$D$8,IF(H45&gt;5000,'Tabla probabilidad'!$D$9)))))</f>
        <v>0.2</v>
      </c>
      <c r="K45" s="310"/>
      <c r="L45" s="3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1"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6" t="e">
        <f>IF(AB45&lt;=20%,'Tabla probabilidad'!$B$5,IF(AB45&lt;=40%,'Tabla probabilidad'!$B$6,IF(AB45&lt;=60%,'Tabla probabilidad'!$B$7,IF(AB45&lt;=80%,'Tabla probabilidad'!$B$8,IF(AB45&lt;=100%,'Tabla probabilidad'!$B$9)))))</f>
        <v>#DIV/0!</v>
      </c>
      <c r="AB45" s="316" t="e">
        <f>AVERAGE(Z45:Z49)</f>
        <v>#DIV/0!</v>
      </c>
      <c r="AC45" s="198" t="b">
        <f t="shared" ref="AC45:AC49" si="22">IF(AD45&lt;=20%,"Leve",IF(AD45&lt;=40%,"Menor",IF(AD45&lt;=60%,"Moderado",IF(AD45&lt;=80%,"Mayor",IF(AD45&lt;=100%,"Catastrófico")))))</f>
        <v>0</v>
      </c>
      <c r="AD45" s="198" t="b">
        <f>IF(Q45="Probabilidad",(($M$25-0)),IF(Q45="Impacto",($M$25-($M$25*T45))))</f>
        <v>0</v>
      </c>
      <c r="AE45" s="316" t="e">
        <f>IF(AF45&lt;=20%,"Leve",IF(AF45&lt;=40%,"Menor",IF(AF45&lt;=60%,"Moderado",IF(AF45&lt;=80%,"Mayor",IF(AF45&lt;=100%,"Catastrófico")))))</f>
        <v>#DIV/0!</v>
      </c>
      <c r="AF45" s="316" t="e">
        <f>AVERAGE(AD45:AD49)</f>
        <v>#DIV/0!</v>
      </c>
      <c r="AG45" s="311" t="e">
        <f>VLOOKUP(AA45&amp;AE45,Hoja1!$B$4:$C$28,2,0)</f>
        <v>#DIV/0!</v>
      </c>
      <c r="AH45" s="310"/>
      <c r="AI45" s="310"/>
      <c r="AJ45" s="310"/>
      <c r="AK45" s="310"/>
      <c r="AL45" s="310"/>
      <c r="AM45" s="310"/>
      <c r="AN45" s="310"/>
    </row>
    <row r="46" spans="1:40" ht="29.25" customHeight="1">
      <c r="A46" s="311"/>
      <c r="B46" s="312"/>
      <c r="C46" s="310"/>
      <c r="D46" s="313"/>
      <c r="E46" s="310"/>
      <c r="F46" s="314"/>
      <c r="G46" s="310"/>
      <c r="H46" s="310"/>
      <c r="I46" s="315"/>
      <c r="J46" s="316"/>
      <c r="K46" s="310"/>
      <c r="L46" s="317"/>
      <c r="M46" s="317"/>
      <c r="N46" s="311"/>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6"/>
      <c r="AB46" s="316"/>
      <c r="AC46" s="198" t="b">
        <f t="shared" si="22"/>
        <v>0</v>
      </c>
      <c r="AD46" s="198" t="b">
        <f t="shared" ref="AD46:AD49" si="24">IF(Q46="Probabilidad",(($M$25-0)),IF(Q46="Impacto",($M$25-($M$25*T46))))</f>
        <v>0</v>
      </c>
      <c r="AE46" s="316"/>
      <c r="AF46" s="316"/>
      <c r="AG46" s="311"/>
      <c r="AH46" s="310"/>
      <c r="AI46" s="310"/>
      <c r="AJ46" s="310"/>
      <c r="AK46" s="310"/>
      <c r="AL46" s="310"/>
      <c r="AM46" s="310"/>
      <c r="AN46" s="310"/>
    </row>
    <row r="47" spans="1:40" ht="29.25" customHeight="1">
      <c r="A47" s="311"/>
      <c r="B47" s="312"/>
      <c r="C47" s="310"/>
      <c r="D47" s="313"/>
      <c r="E47" s="310"/>
      <c r="F47" s="314"/>
      <c r="G47" s="310"/>
      <c r="H47" s="310"/>
      <c r="I47" s="315"/>
      <c r="J47" s="316"/>
      <c r="K47" s="310"/>
      <c r="L47" s="317"/>
      <c r="M47" s="317"/>
      <c r="N47" s="311"/>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6"/>
      <c r="AB47" s="316"/>
      <c r="AC47" s="198" t="b">
        <f t="shared" si="22"/>
        <v>0</v>
      </c>
      <c r="AD47" s="198" t="b">
        <f t="shared" si="24"/>
        <v>0</v>
      </c>
      <c r="AE47" s="316"/>
      <c r="AF47" s="316"/>
      <c r="AG47" s="311"/>
      <c r="AH47" s="310"/>
      <c r="AI47" s="310"/>
      <c r="AJ47" s="310"/>
      <c r="AK47" s="310"/>
      <c r="AL47" s="310"/>
      <c r="AM47" s="310"/>
      <c r="AN47" s="310"/>
    </row>
    <row r="48" spans="1:40" ht="29.25" customHeight="1">
      <c r="A48" s="311"/>
      <c r="B48" s="312"/>
      <c r="C48" s="310"/>
      <c r="D48" s="313"/>
      <c r="E48" s="310"/>
      <c r="F48" s="314"/>
      <c r="G48" s="310"/>
      <c r="H48" s="310"/>
      <c r="I48" s="315"/>
      <c r="J48" s="316"/>
      <c r="K48" s="310"/>
      <c r="L48" s="317"/>
      <c r="M48" s="317"/>
      <c r="N48" s="311"/>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6"/>
      <c r="AB48" s="316"/>
      <c r="AC48" s="198" t="b">
        <f t="shared" si="22"/>
        <v>0</v>
      </c>
      <c r="AD48" s="198" t="b">
        <f t="shared" si="24"/>
        <v>0</v>
      </c>
      <c r="AE48" s="316"/>
      <c r="AF48" s="316"/>
      <c r="AG48" s="311"/>
      <c r="AH48" s="310"/>
      <c r="AI48" s="310"/>
      <c r="AJ48" s="310"/>
      <c r="AK48" s="310"/>
      <c r="AL48" s="310"/>
      <c r="AM48" s="310"/>
      <c r="AN48" s="310"/>
    </row>
    <row r="49" spans="1:40" ht="29.25" customHeight="1">
      <c r="A49" s="311"/>
      <c r="B49" s="312"/>
      <c r="C49" s="310"/>
      <c r="D49" s="313"/>
      <c r="E49" s="310"/>
      <c r="F49" s="314"/>
      <c r="G49" s="310"/>
      <c r="H49" s="310"/>
      <c r="I49" s="315"/>
      <c r="J49" s="316"/>
      <c r="K49" s="310"/>
      <c r="L49" s="317"/>
      <c r="M49" s="317"/>
      <c r="N49" s="311"/>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6"/>
      <c r="AB49" s="316"/>
      <c r="AC49" s="198" t="b">
        <f t="shared" si="22"/>
        <v>0</v>
      </c>
      <c r="AD49" s="198" t="b">
        <f t="shared" si="24"/>
        <v>0</v>
      </c>
      <c r="AE49" s="316"/>
      <c r="AF49" s="316"/>
      <c r="AG49" s="311"/>
      <c r="AH49" s="310"/>
      <c r="AI49" s="310"/>
      <c r="AJ49" s="310"/>
      <c r="AK49" s="310"/>
      <c r="AL49" s="310"/>
      <c r="AM49" s="310"/>
      <c r="AN49" s="310"/>
    </row>
    <row r="50" spans="1:40" ht="29.25" customHeight="1">
      <c r="A50" s="311"/>
      <c r="B50" s="312"/>
      <c r="C50" s="310"/>
      <c r="D50" s="313"/>
      <c r="E50" s="310"/>
      <c r="F50" s="314"/>
      <c r="G50" s="310"/>
      <c r="H50" s="310"/>
      <c r="I50" s="315" t="str">
        <f>IF(H50&lt;=2,'Tabla probabilidad'!$B$5,IF(H50&lt;=24,'Tabla probabilidad'!$B$6,IF(H50&lt;=500,'Tabla probabilidad'!$B$7,IF(H50&lt;=5000,'Tabla probabilidad'!$B$8,IF(H50&gt;5000,'Tabla probabilidad'!$B$9)))))</f>
        <v>Muy Baja</v>
      </c>
      <c r="J50" s="316">
        <f>IF(H50&lt;=2,'Tabla probabilidad'!$D$5,IF(H50&lt;=24,'Tabla probabilidad'!$D$6,IF(H50&lt;=500,'Tabla probabilidad'!$D$7,IF(H50&lt;=5000,'Tabla probabilidad'!$D$8,IF(H50&gt;5000,'Tabla probabilidad'!$D$9)))))</f>
        <v>0.2</v>
      </c>
      <c r="K50" s="310"/>
      <c r="L50" s="31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1"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6" t="e">
        <f>IF(AB50&lt;=20%,'Tabla probabilidad'!$B$5,IF(AB50&lt;=40%,'Tabla probabilidad'!$B$6,IF(AB50&lt;=60%,'Tabla probabilidad'!$B$7,IF(AB50&lt;=80%,'Tabla probabilidad'!$B$8,IF(AB50&lt;=100%,'Tabla probabilidad'!$B$9)))))</f>
        <v>#DIV/0!</v>
      </c>
      <c r="AB50" s="316" t="e">
        <f>AVERAGE(Z50:Z54)</f>
        <v>#DIV/0!</v>
      </c>
      <c r="AC50" s="198" t="b">
        <f t="shared" ref="AC50:AC54" si="26">IF(AD50&lt;=20%,"Leve",IF(AD50&lt;=40%,"Menor",IF(AD50&lt;=60%,"Moderado",IF(AD50&lt;=80%,"Mayor",IF(AD50&lt;=100%,"Catastrófico")))))</f>
        <v>0</v>
      </c>
      <c r="AD50" s="198" t="b">
        <f>IF(Q50="Probabilidad",(($M$25-0)),IF(Q50="Impacto",($M$25-($M$25*T50))))</f>
        <v>0</v>
      </c>
      <c r="AE50" s="316" t="e">
        <f>IF(AF50&lt;=20%,"Leve",IF(AF50&lt;=40%,"Menor",IF(AF50&lt;=60%,"Moderado",IF(AF50&lt;=80%,"Mayor",IF(AF50&lt;=100%,"Catastrófico")))))</f>
        <v>#DIV/0!</v>
      </c>
      <c r="AF50" s="316" t="e">
        <f>AVERAGE(AD50:AD54)</f>
        <v>#DIV/0!</v>
      </c>
      <c r="AG50" s="311" t="e">
        <f>VLOOKUP(AA50&amp;AE50,Hoja1!$B$4:$C$28,2,0)</f>
        <v>#DIV/0!</v>
      </c>
      <c r="AH50" s="310"/>
      <c r="AI50" s="310"/>
      <c r="AJ50" s="310"/>
      <c r="AK50" s="310"/>
      <c r="AL50" s="310"/>
      <c r="AM50" s="310"/>
      <c r="AN50" s="310"/>
    </row>
    <row r="51" spans="1:40" ht="29.25" customHeight="1">
      <c r="A51" s="311"/>
      <c r="B51" s="312"/>
      <c r="C51" s="310"/>
      <c r="D51" s="313"/>
      <c r="E51" s="310"/>
      <c r="F51" s="314"/>
      <c r="G51" s="310"/>
      <c r="H51" s="310"/>
      <c r="I51" s="315"/>
      <c r="J51" s="316"/>
      <c r="K51" s="310"/>
      <c r="L51" s="317"/>
      <c r="M51" s="317"/>
      <c r="N51" s="311"/>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6"/>
      <c r="AB51" s="316"/>
      <c r="AC51" s="198" t="b">
        <f t="shared" si="26"/>
        <v>0</v>
      </c>
      <c r="AD51" s="198" t="b">
        <f t="shared" ref="AD51:AD54" si="28">IF(Q51="Probabilidad",(($M$25-0)),IF(Q51="Impacto",($M$25-($M$25*T51))))</f>
        <v>0</v>
      </c>
      <c r="AE51" s="316"/>
      <c r="AF51" s="316"/>
      <c r="AG51" s="311"/>
      <c r="AH51" s="310"/>
      <c r="AI51" s="310"/>
      <c r="AJ51" s="310"/>
      <c r="AK51" s="310"/>
      <c r="AL51" s="310"/>
      <c r="AM51" s="310"/>
      <c r="AN51" s="310"/>
    </row>
    <row r="52" spans="1:40" ht="29.25" customHeight="1">
      <c r="A52" s="311"/>
      <c r="B52" s="312"/>
      <c r="C52" s="310"/>
      <c r="D52" s="313"/>
      <c r="E52" s="310"/>
      <c r="F52" s="314"/>
      <c r="G52" s="310"/>
      <c r="H52" s="310"/>
      <c r="I52" s="315"/>
      <c r="J52" s="316"/>
      <c r="K52" s="310"/>
      <c r="L52" s="317"/>
      <c r="M52" s="317"/>
      <c r="N52" s="311"/>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6"/>
      <c r="AB52" s="316"/>
      <c r="AC52" s="198" t="b">
        <f t="shared" si="26"/>
        <v>0</v>
      </c>
      <c r="AD52" s="198" t="b">
        <f t="shared" si="28"/>
        <v>0</v>
      </c>
      <c r="AE52" s="316"/>
      <c r="AF52" s="316"/>
      <c r="AG52" s="311"/>
      <c r="AH52" s="310"/>
      <c r="AI52" s="310"/>
      <c r="AJ52" s="310"/>
      <c r="AK52" s="310"/>
      <c r="AL52" s="310"/>
      <c r="AM52" s="310"/>
      <c r="AN52" s="310"/>
    </row>
    <row r="53" spans="1:40" ht="29.25" customHeight="1">
      <c r="A53" s="311"/>
      <c r="B53" s="312"/>
      <c r="C53" s="310"/>
      <c r="D53" s="313"/>
      <c r="E53" s="310"/>
      <c r="F53" s="314"/>
      <c r="G53" s="310"/>
      <c r="H53" s="310"/>
      <c r="I53" s="315"/>
      <c r="J53" s="316"/>
      <c r="K53" s="310"/>
      <c r="L53" s="317"/>
      <c r="M53" s="317"/>
      <c r="N53" s="311"/>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6"/>
      <c r="AB53" s="316"/>
      <c r="AC53" s="198" t="b">
        <f t="shared" si="26"/>
        <v>0</v>
      </c>
      <c r="AD53" s="198" t="b">
        <f t="shared" si="28"/>
        <v>0</v>
      </c>
      <c r="AE53" s="316"/>
      <c r="AF53" s="316"/>
      <c r="AG53" s="311"/>
      <c r="AH53" s="310"/>
      <c r="AI53" s="310"/>
      <c r="AJ53" s="310"/>
      <c r="AK53" s="310"/>
      <c r="AL53" s="310"/>
      <c r="AM53" s="310"/>
      <c r="AN53" s="310"/>
    </row>
    <row r="54" spans="1:40" ht="29.25" customHeight="1">
      <c r="A54" s="311"/>
      <c r="B54" s="312"/>
      <c r="C54" s="310"/>
      <c r="D54" s="313"/>
      <c r="E54" s="310"/>
      <c r="F54" s="314"/>
      <c r="G54" s="310"/>
      <c r="H54" s="310"/>
      <c r="I54" s="315"/>
      <c r="J54" s="316"/>
      <c r="K54" s="310"/>
      <c r="L54" s="317"/>
      <c r="M54" s="317"/>
      <c r="N54" s="311"/>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6"/>
      <c r="AB54" s="316"/>
      <c r="AC54" s="198" t="b">
        <f t="shared" si="26"/>
        <v>0</v>
      </c>
      <c r="AD54" s="198" t="b">
        <f t="shared" si="28"/>
        <v>0</v>
      </c>
      <c r="AE54" s="316"/>
      <c r="AF54" s="316"/>
      <c r="AG54" s="311"/>
      <c r="AH54" s="310"/>
      <c r="AI54" s="310"/>
      <c r="AJ54" s="310"/>
      <c r="AK54" s="310"/>
      <c r="AL54" s="310"/>
      <c r="AM54" s="310"/>
      <c r="AN54" s="310"/>
    </row>
  </sheetData>
  <mergeCells count="27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 ref="G15:G19"/>
    <mergeCell ref="H15:H19"/>
    <mergeCell ref="I15:I19"/>
    <mergeCell ref="J15:J19"/>
    <mergeCell ref="K15:K19"/>
    <mergeCell ref="L15:L19"/>
    <mergeCell ref="M15:M19"/>
    <mergeCell ref="N15:N19"/>
    <mergeCell ref="AA15:AA19"/>
    <mergeCell ref="O7:W7"/>
    <mergeCell ref="D1:AK3"/>
    <mergeCell ref="AL1:AN3"/>
    <mergeCell ref="A4:C4"/>
    <mergeCell ref="A5:C5"/>
    <mergeCell ref="A6:C6"/>
    <mergeCell ref="A7:H7"/>
    <mergeCell ref="I7:N7"/>
    <mergeCell ref="AI7:AN7"/>
    <mergeCell ref="X7:AH7"/>
    <mergeCell ref="A1:C3"/>
    <mergeCell ref="D4:AN4"/>
    <mergeCell ref="D5:AN5"/>
    <mergeCell ref="D6:AN6"/>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25:A29"/>
    <mergeCell ref="C25:C29"/>
    <mergeCell ref="D25:D29"/>
    <mergeCell ref="E25:E29"/>
    <mergeCell ref="F25:F29"/>
    <mergeCell ref="G25:G29"/>
    <mergeCell ref="H25:H29"/>
    <mergeCell ref="I25:I29"/>
    <mergeCell ref="J25:J29"/>
    <mergeCell ref="B25:B29"/>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AA30:AA34"/>
    <mergeCell ref="AB30:AB34"/>
    <mergeCell ref="AE30:AE34"/>
    <mergeCell ref="AF30:AF34"/>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G35:AG39"/>
    <mergeCell ref="AH35:AH39"/>
    <mergeCell ref="AI35:AI39"/>
    <mergeCell ref="AJ35:AJ39"/>
    <mergeCell ref="AK35:AK39"/>
    <mergeCell ref="AL35:AL39"/>
    <mergeCell ref="AM35:AM3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J50:J54"/>
    <mergeCell ref="K50:K54"/>
    <mergeCell ref="L50:L54"/>
    <mergeCell ref="M50:M54"/>
    <mergeCell ref="N50:N54"/>
    <mergeCell ref="AA50:AA54"/>
    <mergeCell ref="AB50:AB54"/>
    <mergeCell ref="AE50:AE54"/>
    <mergeCell ref="AF50:AF54"/>
    <mergeCell ref="A50:A54"/>
    <mergeCell ref="B50:B54"/>
    <mergeCell ref="C50:C54"/>
    <mergeCell ref="D50:D54"/>
    <mergeCell ref="E50:E54"/>
    <mergeCell ref="F50:F54"/>
    <mergeCell ref="G50:G54"/>
    <mergeCell ref="H50:H54"/>
    <mergeCell ref="I50:I54"/>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s>
  <conditionalFormatting sqref="I10">
    <cfRule type="containsText" dxfId="3522" priority="1124" operator="containsText" text="Muy Baja">
      <formula>NOT(ISERROR(SEARCH("Muy Baja",I10)))</formula>
    </cfRule>
    <cfRule type="containsText" dxfId="3521" priority="1125" operator="containsText" text="Baja">
      <formula>NOT(ISERROR(SEARCH("Baja",I10)))</formula>
    </cfRule>
    <cfRule type="containsText" dxfId="3520" priority="1249" operator="containsText" text="Muy Alta">
      <formula>NOT(ISERROR(SEARCH("Muy Alta",I10)))</formula>
    </cfRule>
    <cfRule type="containsText" dxfId="3519" priority="1250" operator="containsText" text="Alta">
      <formula>NOT(ISERROR(SEARCH("Alta",I10)))</formula>
    </cfRule>
    <cfRule type="containsText" dxfId="3518" priority="1251" operator="containsText" text="Media">
      <formula>NOT(ISERROR(SEARCH("Media",I10)))</formula>
    </cfRule>
    <cfRule type="containsText" dxfId="3517" priority="1252" operator="containsText" text="Media">
      <formula>NOT(ISERROR(SEARCH("Media",I10)))</formula>
    </cfRule>
    <cfRule type="containsText" dxfId="3516" priority="1253" operator="containsText" text="Media">
      <formula>NOT(ISERROR(SEARCH("Media",I10)))</formula>
    </cfRule>
    <cfRule type="containsText" dxfId="3515" priority="1256" operator="containsText" text="Muy Baja">
      <formula>NOT(ISERROR(SEARCH("Muy Baja",I10)))</formula>
    </cfRule>
    <cfRule type="containsText" dxfId="3514" priority="1257" operator="containsText" text="Baja">
      <formula>NOT(ISERROR(SEARCH("Baja",I10)))</formula>
    </cfRule>
    <cfRule type="containsText" dxfId="3513" priority="1258" operator="containsText" text="Muy Baja">
      <formula>NOT(ISERROR(SEARCH("Muy Baja",I10)))</formula>
    </cfRule>
    <cfRule type="containsText" dxfId="3512" priority="1259" operator="containsText" text="Muy Baja">
      <formula>NOT(ISERROR(SEARCH("Muy Baja",I10)))</formula>
    </cfRule>
    <cfRule type="containsText" dxfId="3511" priority="1260" operator="containsText" text="Muy Baja">
      <formula>NOT(ISERROR(SEARCH("Muy Baja",I10)))</formula>
    </cfRule>
    <cfRule type="containsText" dxfId="3510" priority="1261" operator="containsText" text="Muy Baja'Tabla probabilidad'!">
      <formula>NOT(ISERROR(SEARCH("Muy Baja'Tabla probabilidad'!",I10)))</formula>
    </cfRule>
    <cfRule type="containsText" dxfId="3509" priority="1262" operator="containsText" text="Muy bajo">
      <formula>NOT(ISERROR(SEARCH("Muy bajo",I10)))</formula>
    </cfRule>
    <cfRule type="containsText" dxfId="3508" priority="1271" operator="containsText" text="Alta">
      <formula>NOT(ISERROR(SEARCH("Alta",I10)))</formula>
    </cfRule>
    <cfRule type="containsText" dxfId="3507" priority="1272" operator="containsText" text="Media">
      <formula>NOT(ISERROR(SEARCH("Media",I10)))</formula>
    </cfRule>
    <cfRule type="containsText" dxfId="3506" priority="1273" operator="containsText" text="Baja">
      <formula>NOT(ISERROR(SEARCH("Baja",I10)))</formula>
    </cfRule>
    <cfRule type="containsText" dxfId="3505" priority="1274" operator="containsText" text="Muy baja">
      <formula>NOT(ISERROR(SEARCH("Muy baja",I10)))</formula>
    </cfRule>
    <cfRule type="cellIs" dxfId="3504" priority="1277" operator="between">
      <formula>1</formula>
      <formula>2</formula>
    </cfRule>
    <cfRule type="cellIs" dxfId="3503" priority="1278" operator="between">
      <formula>0</formula>
      <formula>2</formula>
    </cfRule>
  </conditionalFormatting>
  <conditionalFormatting sqref="I10">
    <cfRule type="containsText" dxfId="3502" priority="1127" operator="containsText" text="Muy Alta">
      <formula>NOT(ISERROR(SEARCH("Muy Alta",I10)))</formula>
    </cfRule>
  </conditionalFormatting>
  <conditionalFormatting sqref="L10 L15 L20 L25">
    <cfRule type="containsText" dxfId="3501" priority="1118" operator="containsText" text="Catastrófico">
      <formula>NOT(ISERROR(SEARCH("Catastrófico",L10)))</formula>
    </cfRule>
    <cfRule type="containsText" dxfId="3500" priority="1119" operator="containsText" text="Mayor">
      <formula>NOT(ISERROR(SEARCH("Mayor",L10)))</formula>
    </cfRule>
    <cfRule type="containsText" dxfId="3499" priority="1120" operator="containsText" text="Alta">
      <formula>NOT(ISERROR(SEARCH("Alta",L10)))</formula>
    </cfRule>
    <cfRule type="containsText" dxfId="3498" priority="1121" operator="containsText" text="Moderado">
      <formula>NOT(ISERROR(SEARCH("Moderado",L10)))</formula>
    </cfRule>
    <cfRule type="containsText" dxfId="3497" priority="1122" operator="containsText" text="Menor">
      <formula>NOT(ISERROR(SEARCH("Menor",L10)))</formula>
    </cfRule>
    <cfRule type="containsText" dxfId="3496" priority="1123" operator="containsText" text="Leve">
      <formula>NOT(ISERROR(SEARCH("Leve",L10)))</formula>
    </cfRule>
  </conditionalFormatting>
  <conditionalFormatting sqref="N10 N15 N20 N25">
    <cfRule type="containsText" dxfId="3495" priority="1113" operator="containsText" text="Extremo">
      <formula>NOT(ISERROR(SEARCH("Extremo",N10)))</formula>
    </cfRule>
    <cfRule type="containsText" dxfId="3494" priority="1114" operator="containsText" text="Alto">
      <formula>NOT(ISERROR(SEARCH("Alto",N10)))</formula>
    </cfRule>
    <cfRule type="containsText" dxfId="3493" priority="1115" operator="containsText" text="Bajo">
      <formula>NOT(ISERROR(SEARCH("Bajo",N10)))</formula>
    </cfRule>
    <cfRule type="containsText" dxfId="3492" priority="1116" operator="containsText" text="Moderado">
      <formula>NOT(ISERROR(SEARCH("Moderado",N10)))</formula>
    </cfRule>
    <cfRule type="containsText" dxfId="3491" priority="1117" operator="containsText" text="Extremo">
      <formula>NOT(ISERROR(SEARCH("Extremo",N10)))</formula>
    </cfRule>
  </conditionalFormatting>
  <conditionalFormatting sqref="M10 M15 M20 M25">
    <cfRule type="containsText" dxfId="3490" priority="1107" operator="containsText" text="Catastrófico">
      <formula>NOT(ISERROR(SEARCH("Catastrófico",M10)))</formula>
    </cfRule>
    <cfRule type="containsText" dxfId="3489" priority="1108" operator="containsText" text="Mayor">
      <formula>NOT(ISERROR(SEARCH("Mayor",M10)))</formula>
    </cfRule>
    <cfRule type="containsText" dxfId="3488" priority="1109" operator="containsText" text="Alta">
      <formula>NOT(ISERROR(SEARCH("Alta",M10)))</formula>
    </cfRule>
    <cfRule type="containsText" dxfId="3487" priority="1110" operator="containsText" text="Moderado">
      <formula>NOT(ISERROR(SEARCH("Moderado",M10)))</formula>
    </cfRule>
    <cfRule type="containsText" dxfId="3486" priority="1111" operator="containsText" text="Menor">
      <formula>NOT(ISERROR(SEARCH("Menor",M10)))</formula>
    </cfRule>
    <cfRule type="containsText" dxfId="3485" priority="1112" operator="containsText" text="Leve">
      <formula>NOT(ISERROR(SEARCH("Leve",M10)))</formula>
    </cfRule>
  </conditionalFormatting>
  <conditionalFormatting sqref="Y10:Y14">
    <cfRule type="containsText" dxfId="3484" priority="1041" operator="containsText" text="Muy Alta">
      <formula>NOT(ISERROR(SEARCH("Muy Alta",Y10)))</formula>
    </cfRule>
    <cfRule type="containsText" dxfId="3483" priority="1042" operator="containsText" text="Alta">
      <formula>NOT(ISERROR(SEARCH("Alta",Y10)))</formula>
    </cfRule>
    <cfRule type="containsText" dxfId="3482" priority="1043" operator="containsText" text="Media">
      <formula>NOT(ISERROR(SEARCH("Media",Y10)))</formula>
    </cfRule>
    <cfRule type="containsText" dxfId="3481" priority="1044" operator="containsText" text="Muy Baja">
      <formula>NOT(ISERROR(SEARCH("Muy Baja",Y10)))</formula>
    </cfRule>
    <cfRule type="containsText" dxfId="3480" priority="1045" operator="containsText" text="Baja">
      <formula>NOT(ISERROR(SEARCH("Baja",Y10)))</formula>
    </cfRule>
    <cfRule type="containsText" dxfId="3479" priority="1046" operator="containsText" text="Muy Baja">
      <formula>NOT(ISERROR(SEARCH("Muy Baja",Y10)))</formula>
    </cfRule>
  </conditionalFormatting>
  <conditionalFormatting sqref="AC10:AC14">
    <cfRule type="containsText" dxfId="3478" priority="1036" operator="containsText" text="Catastrófico">
      <formula>NOT(ISERROR(SEARCH("Catastrófico",AC10)))</formula>
    </cfRule>
    <cfRule type="containsText" dxfId="3477" priority="1037" operator="containsText" text="Mayor">
      <formula>NOT(ISERROR(SEARCH("Mayor",AC10)))</formula>
    </cfRule>
    <cfRule type="containsText" dxfId="3476" priority="1038" operator="containsText" text="Moderado">
      <formula>NOT(ISERROR(SEARCH("Moderado",AC10)))</formula>
    </cfRule>
    <cfRule type="containsText" dxfId="3475" priority="1039" operator="containsText" text="Menor">
      <formula>NOT(ISERROR(SEARCH("Menor",AC10)))</formula>
    </cfRule>
    <cfRule type="containsText" dxfId="3474" priority="1040" operator="containsText" text="Leve">
      <formula>NOT(ISERROR(SEARCH("Leve",AC10)))</formula>
    </cfRule>
  </conditionalFormatting>
  <conditionalFormatting sqref="AG10">
    <cfRule type="containsText" dxfId="3473" priority="1027" operator="containsText" text="Extremo">
      <formula>NOT(ISERROR(SEARCH("Extremo",AG10)))</formula>
    </cfRule>
    <cfRule type="containsText" dxfId="3472" priority="1028" operator="containsText" text="Alto">
      <formula>NOT(ISERROR(SEARCH("Alto",AG10)))</formula>
    </cfRule>
    <cfRule type="containsText" dxfId="3471" priority="1029" operator="containsText" text="Moderado">
      <formula>NOT(ISERROR(SEARCH("Moderado",AG10)))</formula>
    </cfRule>
    <cfRule type="containsText" dxfId="3470" priority="1030" operator="containsText" text="Menor">
      <formula>NOT(ISERROR(SEARCH("Menor",AG10)))</formula>
    </cfRule>
    <cfRule type="containsText" dxfId="3469" priority="1031" operator="containsText" text="Bajo">
      <formula>NOT(ISERROR(SEARCH("Bajo",AG10)))</formula>
    </cfRule>
    <cfRule type="containsText" dxfId="3468" priority="1032" operator="containsText" text="Moderado">
      <formula>NOT(ISERROR(SEARCH("Moderado",AG10)))</formula>
    </cfRule>
    <cfRule type="containsText" dxfId="3467" priority="1033" operator="containsText" text="Extremo">
      <formula>NOT(ISERROR(SEARCH("Extremo",AG10)))</formula>
    </cfRule>
    <cfRule type="containsText" dxfId="3466" priority="1034" operator="containsText" text="Baja">
      <formula>NOT(ISERROR(SEARCH("Baja",AG10)))</formula>
    </cfRule>
    <cfRule type="containsText" dxfId="3465" priority="1035" operator="containsText" text="Alto">
      <formula>NOT(ISERROR(SEARCH("Alto",AG10)))</formula>
    </cfRule>
  </conditionalFormatting>
  <conditionalFormatting sqref="AA10:AA29">
    <cfRule type="containsText" dxfId="3464" priority="427" operator="containsText" text="Muy Baja">
      <formula>NOT(ISERROR(SEARCH("Muy Baja",AA10)))</formula>
    </cfRule>
    <cfRule type="containsText" dxfId="3463" priority="1016" operator="containsText" text="Muy Alta">
      <formula>NOT(ISERROR(SEARCH("Muy Alta",AA10)))</formula>
    </cfRule>
    <cfRule type="containsText" dxfId="3462" priority="1017" operator="containsText" text="Alta">
      <formula>NOT(ISERROR(SEARCH("Alta",AA10)))</formula>
    </cfRule>
    <cfRule type="containsText" dxfId="3461" priority="1018" operator="containsText" text="Media">
      <formula>NOT(ISERROR(SEARCH("Media",AA10)))</formula>
    </cfRule>
    <cfRule type="containsText" dxfId="3460" priority="1019" operator="containsText" text="Baja">
      <formula>NOT(ISERROR(SEARCH("Baja",AA10)))</formula>
    </cfRule>
    <cfRule type="containsText" dxfId="3459" priority="1020" operator="containsText" text="Muy Baja">
      <formula>NOT(ISERROR(SEARCH("Muy Baja",AA10)))</formula>
    </cfRule>
  </conditionalFormatting>
  <conditionalFormatting sqref="AE10:AE14">
    <cfRule type="containsText" dxfId="3458" priority="1011" operator="containsText" text="Catastrófico">
      <formula>NOT(ISERROR(SEARCH("Catastrófico",AE10)))</formula>
    </cfRule>
    <cfRule type="containsText" dxfId="3457" priority="1012" operator="containsText" text="Moderado">
      <formula>NOT(ISERROR(SEARCH("Moderado",AE10)))</formula>
    </cfRule>
    <cfRule type="containsText" dxfId="3456" priority="1013" operator="containsText" text="Menor">
      <formula>NOT(ISERROR(SEARCH("Menor",AE10)))</formula>
    </cfRule>
    <cfRule type="containsText" dxfId="3455" priority="1014" operator="containsText" text="Leve">
      <formula>NOT(ISERROR(SEARCH("Leve",AE10)))</formula>
    </cfRule>
    <cfRule type="containsText" dxfId="3454" priority="1015" operator="containsText" text="Mayor">
      <formula>NOT(ISERROR(SEARCH("Mayor",AE10)))</formula>
    </cfRule>
  </conditionalFormatting>
  <conditionalFormatting sqref="I15 I20 I25">
    <cfRule type="containsText" dxfId="3453" priority="988" operator="containsText" text="Muy Baja">
      <formula>NOT(ISERROR(SEARCH("Muy Baja",I15)))</formula>
    </cfRule>
    <cfRule type="containsText" dxfId="3452" priority="989" operator="containsText" text="Baja">
      <formula>NOT(ISERROR(SEARCH("Baja",I15)))</formula>
    </cfRule>
    <cfRule type="containsText" dxfId="3451" priority="991" operator="containsText" text="Muy Alta">
      <formula>NOT(ISERROR(SEARCH("Muy Alta",I15)))</formula>
    </cfRule>
    <cfRule type="containsText" dxfId="3450" priority="992" operator="containsText" text="Alta">
      <formula>NOT(ISERROR(SEARCH("Alta",I15)))</formula>
    </cfRule>
    <cfRule type="containsText" dxfId="3449" priority="993" operator="containsText" text="Media">
      <formula>NOT(ISERROR(SEARCH("Media",I15)))</formula>
    </cfRule>
    <cfRule type="containsText" dxfId="3448" priority="994" operator="containsText" text="Media">
      <formula>NOT(ISERROR(SEARCH("Media",I15)))</formula>
    </cfRule>
    <cfRule type="containsText" dxfId="3447" priority="995" operator="containsText" text="Media">
      <formula>NOT(ISERROR(SEARCH("Media",I15)))</formula>
    </cfRule>
    <cfRule type="containsText" dxfId="3446" priority="996" operator="containsText" text="Muy Baja">
      <formula>NOT(ISERROR(SEARCH("Muy Baja",I15)))</formula>
    </cfRule>
    <cfRule type="containsText" dxfId="3445" priority="997" operator="containsText" text="Baja">
      <formula>NOT(ISERROR(SEARCH("Baja",I15)))</formula>
    </cfRule>
    <cfRule type="containsText" dxfId="3444" priority="998" operator="containsText" text="Muy Baja">
      <formula>NOT(ISERROR(SEARCH("Muy Baja",I15)))</formula>
    </cfRule>
    <cfRule type="containsText" dxfId="3443" priority="999" operator="containsText" text="Muy Baja">
      <formula>NOT(ISERROR(SEARCH("Muy Baja",I15)))</formula>
    </cfRule>
    <cfRule type="containsText" dxfId="3442" priority="1000" operator="containsText" text="Muy Baja">
      <formula>NOT(ISERROR(SEARCH("Muy Baja",I15)))</formula>
    </cfRule>
    <cfRule type="containsText" dxfId="3441" priority="1001" operator="containsText" text="Muy Baja'Tabla probabilidad'!">
      <formula>NOT(ISERROR(SEARCH("Muy Baja'Tabla probabilidad'!",I15)))</formula>
    </cfRule>
    <cfRule type="containsText" dxfId="3440" priority="1002" operator="containsText" text="Muy bajo">
      <formula>NOT(ISERROR(SEARCH("Muy bajo",I15)))</formula>
    </cfRule>
    <cfRule type="containsText" dxfId="3439" priority="1003" operator="containsText" text="Alta">
      <formula>NOT(ISERROR(SEARCH("Alta",I15)))</formula>
    </cfRule>
    <cfRule type="containsText" dxfId="3438" priority="1004" operator="containsText" text="Media">
      <formula>NOT(ISERROR(SEARCH("Media",I15)))</formula>
    </cfRule>
    <cfRule type="containsText" dxfId="3437" priority="1005" operator="containsText" text="Baja">
      <formula>NOT(ISERROR(SEARCH("Baja",I15)))</formula>
    </cfRule>
    <cfRule type="containsText" dxfId="3436" priority="1006" operator="containsText" text="Muy baja">
      <formula>NOT(ISERROR(SEARCH("Muy baja",I15)))</formula>
    </cfRule>
    <cfRule type="cellIs" dxfId="3435" priority="1009" operator="between">
      <formula>1</formula>
      <formula>2</formula>
    </cfRule>
    <cfRule type="cellIs" dxfId="3434" priority="1010" operator="between">
      <formula>0</formula>
      <formula>2</formula>
    </cfRule>
  </conditionalFormatting>
  <conditionalFormatting sqref="I15 I20 I25">
    <cfRule type="containsText" dxfId="3433" priority="990" operator="containsText" text="Muy Alta">
      <formula>NOT(ISERROR(SEARCH("Muy Alta",I15)))</formula>
    </cfRule>
  </conditionalFormatting>
  <conditionalFormatting sqref="Y15:Y19">
    <cfRule type="containsText" dxfId="3432" priority="982" operator="containsText" text="Muy Alta">
      <formula>NOT(ISERROR(SEARCH("Muy Alta",Y15)))</formula>
    </cfRule>
    <cfRule type="containsText" dxfId="3431" priority="983" operator="containsText" text="Alta">
      <formula>NOT(ISERROR(SEARCH("Alta",Y15)))</formula>
    </cfRule>
    <cfRule type="containsText" dxfId="3430" priority="984" operator="containsText" text="Media">
      <formula>NOT(ISERROR(SEARCH("Media",Y15)))</formula>
    </cfRule>
    <cfRule type="containsText" dxfId="3429" priority="985" operator="containsText" text="Muy Baja">
      <formula>NOT(ISERROR(SEARCH("Muy Baja",Y15)))</formula>
    </cfRule>
    <cfRule type="containsText" dxfId="3428" priority="986" operator="containsText" text="Baja">
      <formula>NOT(ISERROR(SEARCH("Baja",Y15)))</formula>
    </cfRule>
    <cfRule type="containsText" dxfId="3427" priority="987" operator="containsText" text="Muy Baja">
      <formula>NOT(ISERROR(SEARCH("Muy Baja",Y15)))</formula>
    </cfRule>
  </conditionalFormatting>
  <conditionalFormatting sqref="AC15:AC19">
    <cfRule type="containsText" dxfId="3426" priority="977" operator="containsText" text="Catastrófico">
      <formula>NOT(ISERROR(SEARCH("Catastrófico",AC15)))</formula>
    </cfRule>
    <cfRule type="containsText" dxfId="3425" priority="978" operator="containsText" text="Mayor">
      <formula>NOT(ISERROR(SEARCH("Mayor",AC15)))</formula>
    </cfRule>
    <cfRule type="containsText" dxfId="3424" priority="979" operator="containsText" text="Moderado">
      <formula>NOT(ISERROR(SEARCH("Moderado",AC15)))</formula>
    </cfRule>
    <cfRule type="containsText" dxfId="3423" priority="980" operator="containsText" text="Menor">
      <formula>NOT(ISERROR(SEARCH("Menor",AC15)))</formula>
    </cfRule>
    <cfRule type="containsText" dxfId="3422" priority="981" operator="containsText" text="Leve">
      <formula>NOT(ISERROR(SEARCH("Leve",AC15)))</formula>
    </cfRule>
  </conditionalFormatting>
  <conditionalFormatting sqref="AG15">
    <cfRule type="containsText" dxfId="3421" priority="968" operator="containsText" text="Extremo">
      <formula>NOT(ISERROR(SEARCH("Extremo",AG15)))</formula>
    </cfRule>
    <cfRule type="containsText" dxfId="3420" priority="969" operator="containsText" text="Alto">
      <formula>NOT(ISERROR(SEARCH("Alto",AG15)))</formula>
    </cfRule>
    <cfRule type="containsText" dxfId="3419" priority="970" operator="containsText" text="Moderado">
      <formula>NOT(ISERROR(SEARCH("Moderado",AG15)))</formula>
    </cfRule>
    <cfRule type="containsText" dxfId="3418" priority="971" operator="containsText" text="Menor">
      <formula>NOT(ISERROR(SEARCH("Menor",AG15)))</formula>
    </cfRule>
    <cfRule type="containsText" dxfId="3417" priority="972" operator="containsText" text="Bajo">
      <formula>NOT(ISERROR(SEARCH("Bajo",AG15)))</formula>
    </cfRule>
    <cfRule type="containsText" dxfId="3416" priority="973" operator="containsText" text="Moderado">
      <formula>NOT(ISERROR(SEARCH("Moderado",AG15)))</formula>
    </cfRule>
    <cfRule type="containsText" dxfId="3415" priority="974" operator="containsText" text="Extremo">
      <formula>NOT(ISERROR(SEARCH("Extremo",AG15)))</formula>
    </cfRule>
    <cfRule type="containsText" dxfId="3414" priority="975" operator="containsText" text="Baja">
      <formula>NOT(ISERROR(SEARCH("Baja",AG15)))</formula>
    </cfRule>
    <cfRule type="containsText" dxfId="3413" priority="976" operator="containsText" text="Alto">
      <formula>NOT(ISERROR(SEARCH("Alto",AG15)))</formula>
    </cfRule>
  </conditionalFormatting>
  <conditionalFormatting sqref="AE15:AE19">
    <cfRule type="containsText" dxfId="3412" priority="958" operator="containsText" text="Catastrófico">
      <formula>NOT(ISERROR(SEARCH("Catastrófico",AE15)))</formula>
    </cfRule>
    <cfRule type="containsText" dxfId="3411" priority="959" operator="containsText" text="Moderado">
      <formula>NOT(ISERROR(SEARCH("Moderado",AE15)))</formula>
    </cfRule>
    <cfRule type="containsText" dxfId="3410" priority="960" operator="containsText" text="Menor">
      <formula>NOT(ISERROR(SEARCH("Menor",AE15)))</formula>
    </cfRule>
    <cfRule type="containsText" dxfId="3409" priority="961" operator="containsText" text="Leve">
      <formula>NOT(ISERROR(SEARCH("Leve",AE15)))</formula>
    </cfRule>
    <cfRule type="containsText" dxfId="3408" priority="962" operator="containsText" text="Mayor">
      <formula>NOT(ISERROR(SEARCH("Mayor",AE15)))</formula>
    </cfRule>
  </conditionalFormatting>
  <conditionalFormatting sqref="Y20:Y24">
    <cfRule type="containsText" dxfId="3407" priority="952" operator="containsText" text="Muy Alta">
      <formula>NOT(ISERROR(SEARCH("Muy Alta",Y20)))</formula>
    </cfRule>
    <cfRule type="containsText" dxfId="3406" priority="953" operator="containsText" text="Alta">
      <formula>NOT(ISERROR(SEARCH("Alta",Y20)))</formula>
    </cfRule>
    <cfRule type="containsText" dxfId="3405" priority="954" operator="containsText" text="Media">
      <formula>NOT(ISERROR(SEARCH("Media",Y20)))</formula>
    </cfRule>
    <cfRule type="containsText" dxfId="3404" priority="955" operator="containsText" text="Muy Baja">
      <formula>NOT(ISERROR(SEARCH("Muy Baja",Y20)))</formula>
    </cfRule>
    <cfRule type="containsText" dxfId="3403" priority="956" operator="containsText" text="Baja">
      <formula>NOT(ISERROR(SEARCH("Baja",Y20)))</formula>
    </cfRule>
    <cfRule type="containsText" dxfId="3402" priority="957" operator="containsText" text="Muy Baja">
      <formula>NOT(ISERROR(SEARCH("Muy Baja",Y20)))</formula>
    </cfRule>
  </conditionalFormatting>
  <conditionalFormatting sqref="AC20:AC24">
    <cfRule type="containsText" dxfId="3401" priority="947" operator="containsText" text="Catastrófico">
      <formula>NOT(ISERROR(SEARCH("Catastrófico",AC20)))</formula>
    </cfRule>
    <cfRule type="containsText" dxfId="3400" priority="948" operator="containsText" text="Mayor">
      <formula>NOT(ISERROR(SEARCH("Mayor",AC20)))</formula>
    </cfRule>
    <cfRule type="containsText" dxfId="3399" priority="949" operator="containsText" text="Moderado">
      <formula>NOT(ISERROR(SEARCH("Moderado",AC20)))</formula>
    </cfRule>
    <cfRule type="containsText" dxfId="3398" priority="950" operator="containsText" text="Menor">
      <formula>NOT(ISERROR(SEARCH("Menor",AC20)))</formula>
    </cfRule>
    <cfRule type="containsText" dxfId="3397" priority="951" operator="containsText" text="Leve">
      <formula>NOT(ISERROR(SEARCH("Leve",AC20)))</formula>
    </cfRule>
  </conditionalFormatting>
  <conditionalFormatting sqref="AG20">
    <cfRule type="containsText" dxfId="3396" priority="938" operator="containsText" text="Extremo">
      <formula>NOT(ISERROR(SEARCH("Extremo",AG20)))</formula>
    </cfRule>
    <cfRule type="containsText" dxfId="3395" priority="939" operator="containsText" text="Alto">
      <formula>NOT(ISERROR(SEARCH("Alto",AG20)))</formula>
    </cfRule>
    <cfRule type="containsText" dxfId="3394" priority="940" operator="containsText" text="Moderado">
      <formula>NOT(ISERROR(SEARCH("Moderado",AG20)))</formula>
    </cfRule>
    <cfRule type="containsText" dxfId="3393" priority="941" operator="containsText" text="Menor">
      <formula>NOT(ISERROR(SEARCH("Menor",AG20)))</formula>
    </cfRule>
    <cfRule type="containsText" dxfId="3392" priority="942" operator="containsText" text="Bajo">
      <formula>NOT(ISERROR(SEARCH("Bajo",AG20)))</formula>
    </cfRule>
    <cfRule type="containsText" dxfId="3391" priority="943" operator="containsText" text="Moderado">
      <formula>NOT(ISERROR(SEARCH("Moderado",AG20)))</formula>
    </cfRule>
    <cfRule type="containsText" dxfId="3390" priority="944" operator="containsText" text="Extremo">
      <formula>NOT(ISERROR(SEARCH("Extremo",AG20)))</formula>
    </cfRule>
    <cfRule type="containsText" dxfId="3389" priority="945" operator="containsText" text="Baja">
      <formula>NOT(ISERROR(SEARCH("Baja",AG20)))</formula>
    </cfRule>
    <cfRule type="containsText" dxfId="3388" priority="946" operator="containsText" text="Alto">
      <formula>NOT(ISERROR(SEARCH("Alto",AG20)))</formula>
    </cfRule>
  </conditionalFormatting>
  <conditionalFormatting sqref="AE20:AE24">
    <cfRule type="containsText" dxfId="3387" priority="928" operator="containsText" text="Catastrófico">
      <formula>NOT(ISERROR(SEARCH("Catastrófico",AE20)))</formula>
    </cfRule>
    <cfRule type="containsText" dxfId="3386" priority="929" operator="containsText" text="Moderado">
      <formula>NOT(ISERROR(SEARCH("Moderado",AE20)))</formula>
    </cfRule>
    <cfRule type="containsText" dxfId="3385" priority="930" operator="containsText" text="Menor">
      <formula>NOT(ISERROR(SEARCH("Menor",AE20)))</formula>
    </cfRule>
    <cfRule type="containsText" dxfId="3384" priority="931" operator="containsText" text="Leve">
      <formula>NOT(ISERROR(SEARCH("Leve",AE20)))</formula>
    </cfRule>
    <cfRule type="containsText" dxfId="3383" priority="932" operator="containsText" text="Mayor">
      <formula>NOT(ISERROR(SEARCH("Mayor",AE20)))</formula>
    </cfRule>
  </conditionalFormatting>
  <conditionalFormatting sqref="Y25:Y29">
    <cfRule type="containsText" dxfId="3382" priority="892" operator="containsText" text="Muy Alta">
      <formula>NOT(ISERROR(SEARCH("Muy Alta",Y25)))</formula>
    </cfRule>
    <cfRule type="containsText" dxfId="3381" priority="893" operator="containsText" text="Alta">
      <formula>NOT(ISERROR(SEARCH("Alta",Y25)))</formula>
    </cfRule>
    <cfRule type="containsText" dxfId="3380" priority="894" operator="containsText" text="Media">
      <formula>NOT(ISERROR(SEARCH("Media",Y25)))</formula>
    </cfRule>
    <cfRule type="containsText" dxfId="3379" priority="895" operator="containsText" text="Muy Baja">
      <formula>NOT(ISERROR(SEARCH("Muy Baja",Y25)))</formula>
    </cfRule>
    <cfRule type="containsText" dxfId="3378" priority="896" operator="containsText" text="Baja">
      <formula>NOT(ISERROR(SEARCH("Baja",Y25)))</formula>
    </cfRule>
    <cfRule type="containsText" dxfId="3377" priority="897" operator="containsText" text="Muy Baja">
      <formula>NOT(ISERROR(SEARCH("Muy Baja",Y25)))</formula>
    </cfRule>
  </conditionalFormatting>
  <conditionalFormatting sqref="AC25:AC29">
    <cfRule type="containsText" dxfId="3376" priority="887" operator="containsText" text="Catastrófico">
      <formula>NOT(ISERROR(SEARCH("Catastrófico",AC25)))</formula>
    </cfRule>
    <cfRule type="containsText" dxfId="3375" priority="888" operator="containsText" text="Mayor">
      <formula>NOT(ISERROR(SEARCH("Mayor",AC25)))</formula>
    </cfRule>
    <cfRule type="containsText" dxfId="3374" priority="889" operator="containsText" text="Moderado">
      <formula>NOT(ISERROR(SEARCH("Moderado",AC25)))</formula>
    </cfRule>
    <cfRule type="containsText" dxfId="3373" priority="890" operator="containsText" text="Menor">
      <formula>NOT(ISERROR(SEARCH("Menor",AC25)))</formula>
    </cfRule>
    <cfRule type="containsText" dxfId="3372" priority="891" operator="containsText" text="Leve">
      <formula>NOT(ISERROR(SEARCH("Leve",AC25)))</formula>
    </cfRule>
  </conditionalFormatting>
  <conditionalFormatting sqref="AG25">
    <cfRule type="containsText" dxfId="3371" priority="878" operator="containsText" text="Extremo">
      <formula>NOT(ISERROR(SEARCH("Extremo",AG25)))</formula>
    </cfRule>
    <cfRule type="containsText" dxfId="3370" priority="879" operator="containsText" text="Alto">
      <formula>NOT(ISERROR(SEARCH("Alto",AG25)))</formula>
    </cfRule>
    <cfRule type="containsText" dxfId="3369" priority="880" operator="containsText" text="Moderado">
      <formula>NOT(ISERROR(SEARCH("Moderado",AG25)))</formula>
    </cfRule>
    <cfRule type="containsText" dxfId="3368" priority="881" operator="containsText" text="Menor">
      <formula>NOT(ISERROR(SEARCH("Menor",AG25)))</formula>
    </cfRule>
    <cfRule type="containsText" dxfId="3367" priority="882" operator="containsText" text="Bajo">
      <formula>NOT(ISERROR(SEARCH("Bajo",AG25)))</formula>
    </cfRule>
    <cfRule type="containsText" dxfId="3366" priority="883" operator="containsText" text="Moderado">
      <formula>NOT(ISERROR(SEARCH("Moderado",AG25)))</formula>
    </cfRule>
    <cfRule type="containsText" dxfId="3365" priority="884" operator="containsText" text="Extremo">
      <formula>NOT(ISERROR(SEARCH("Extremo",AG25)))</formula>
    </cfRule>
    <cfRule type="containsText" dxfId="3364" priority="885" operator="containsText" text="Baja">
      <formula>NOT(ISERROR(SEARCH("Baja",AG25)))</formula>
    </cfRule>
    <cfRule type="containsText" dxfId="3363" priority="886" operator="containsText" text="Alto">
      <formula>NOT(ISERROR(SEARCH("Alto",AG25)))</formula>
    </cfRule>
  </conditionalFormatting>
  <conditionalFormatting sqref="AE25:AE29">
    <cfRule type="containsText" dxfId="3362" priority="868" operator="containsText" text="Catastrófico">
      <formula>NOT(ISERROR(SEARCH("Catastrófico",AE25)))</formula>
    </cfRule>
    <cfRule type="containsText" dxfId="3361" priority="869" operator="containsText" text="Moderado">
      <formula>NOT(ISERROR(SEARCH("Moderado",AE25)))</formula>
    </cfRule>
    <cfRule type="containsText" dxfId="3360" priority="870" operator="containsText" text="Menor">
      <formula>NOT(ISERROR(SEARCH("Menor",AE25)))</formula>
    </cfRule>
    <cfRule type="containsText" dxfId="3359" priority="871" operator="containsText" text="Leve">
      <formula>NOT(ISERROR(SEARCH("Leve",AE25)))</formula>
    </cfRule>
    <cfRule type="containsText" dxfId="3358" priority="872" operator="containsText" text="Mayor">
      <formula>NOT(ISERROR(SEARCH("Mayor",AE25)))</formula>
    </cfRule>
  </conditionalFormatting>
  <conditionalFormatting sqref="L30">
    <cfRule type="containsText" dxfId="3357" priority="350" operator="containsText" text="Catastrófico">
      <formula>NOT(ISERROR(SEARCH("Catastrófico",L30)))</formula>
    </cfRule>
    <cfRule type="containsText" dxfId="3356" priority="351" operator="containsText" text="Mayor">
      <formula>NOT(ISERROR(SEARCH("Mayor",L30)))</formula>
    </cfRule>
    <cfRule type="containsText" dxfId="3355" priority="352" operator="containsText" text="Alta">
      <formula>NOT(ISERROR(SEARCH("Alta",L30)))</formula>
    </cfRule>
    <cfRule type="containsText" dxfId="3354" priority="353" operator="containsText" text="Moderado">
      <formula>NOT(ISERROR(SEARCH("Moderado",L30)))</formula>
    </cfRule>
    <cfRule type="containsText" dxfId="3353" priority="354" operator="containsText" text="Menor">
      <formula>NOT(ISERROR(SEARCH("Menor",L30)))</formula>
    </cfRule>
    <cfRule type="containsText" dxfId="3352" priority="355" operator="containsText" text="Leve">
      <formula>NOT(ISERROR(SEARCH("Leve",L30)))</formula>
    </cfRule>
  </conditionalFormatting>
  <conditionalFormatting sqref="N30">
    <cfRule type="containsText" dxfId="3351" priority="345" operator="containsText" text="Extremo">
      <formula>NOT(ISERROR(SEARCH("Extremo",N30)))</formula>
    </cfRule>
    <cfRule type="containsText" dxfId="3350" priority="346" operator="containsText" text="Alto">
      <formula>NOT(ISERROR(SEARCH("Alto",N30)))</formula>
    </cfRule>
    <cfRule type="containsText" dxfId="3349" priority="347" operator="containsText" text="Bajo">
      <formula>NOT(ISERROR(SEARCH("Bajo",N30)))</formula>
    </cfRule>
    <cfRule type="containsText" dxfId="3348" priority="348" operator="containsText" text="Moderado">
      <formula>NOT(ISERROR(SEARCH("Moderado",N30)))</formula>
    </cfRule>
    <cfRule type="containsText" dxfId="3347" priority="349" operator="containsText" text="Extremo">
      <formula>NOT(ISERROR(SEARCH("Extremo",N30)))</formula>
    </cfRule>
  </conditionalFormatting>
  <conditionalFormatting sqref="M30">
    <cfRule type="containsText" dxfId="3346" priority="339" operator="containsText" text="Catastrófico">
      <formula>NOT(ISERROR(SEARCH("Catastrófico",M30)))</formula>
    </cfRule>
    <cfRule type="containsText" dxfId="3345" priority="340" operator="containsText" text="Mayor">
      <formula>NOT(ISERROR(SEARCH("Mayor",M30)))</formula>
    </cfRule>
    <cfRule type="containsText" dxfId="3344" priority="341" operator="containsText" text="Alta">
      <formula>NOT(ISERROR(SEARCH("Alta",M30)))</formula>
    </cfRule>
    <cfRule type="containsText" dxfId="3343" priority="342" operator="containsText" text="Moderado">
      <formula>NOT(ISERROR(SEARCH("Moderado",M30)))</formula>
    </cfRule>
    <cfRule type="containsText" dxfId="3342" priority="343" operator="containsText" text="Menor">
      <formula>NOT(ISERROR(SEARCH("Menor",M30)))</formula>
    </cfRule>
    <cfRule type="containsText" dxfId="3341" priority="344" operator="containsText" text="Leve">
      <formula>NOT(ISERROR(SEARCH("Leve",M30)))</formula>
    </cfRule>
  </conditionalFormatting>
  <conditionalFormatting sqref="AA30:AA34">
    <cfRule type="containsText" dxfId="3340" priority="285" operator="containsText" text="Muy Baja">
      <formula>NOT(ISERROR(SEARCH("Muy Baja",AA30)))</formula>
    </cfRule>
    <cfRule type="containsText" dxfId="3339" priority="334" operator="containsText" text="Muy Alta">
      <formula>NOT(ISERROR(SEARCH("Muy Alta",AA30)))</formula>
    </cfRule>
    <cfRule type="containsText" dxfId="3338" priority="335" operator="containsText" text="Alta">
      <formula>NOT(ISERROR(SEARCH("Alta",AA30)))</formula>
    </cfRule>
    <cfRule type="containsText" dxfId="3337" priority="336" operator="containsText" text="Media">
      <formula>NOT(ISERROR(SEARCH("Media",AA30)))</formula>
    </cfRule>
    <cfRule type="containsText" dxfId="3336" priority="337" operator="containsText" text="Baja">
      <formula>NOT(ISERROR(SEARCH("Baja",AA30)))</formula>
    </cfRule>
    <cfRule type="containsText" dxfId="3335" priority="338" operator="containsText" text="Muy Baja">
      <formula>NOT(ISERROR(SEARCH("Muy Baja",AA30)))</formula>
    </cfRule>
  </conditionalFormatting>
  <conditionalFormatting sqref="I30">
    <cfRule type="containsText" dxfId="3334" priority="311" operator="containsText" text="Muy Baja">
      <formula>NOT(ISERROR(SEARCH("Muy Baja",I30)))</formula>
    </cfRule>
    <cfRule type="containsText" dxfId="3333" priority="312" operator="containsText" text="Baja">
      <formula>NOT(ISERROR(SEARCH("Baja",I30)))</formula>
    </cfRule>
    <cfRule type="containsText" dxfId="3332" priority="314" operator="containsText" text="Muy Alta">
      <formula>NOT(ISERROR(SEARCH("Muy Alta",I30)))</formula>
    </cfRule>
    <cfRule type="containsText" dxfId="3331" priority="315" operator="containsText" text="Alta">
      <formula>NOT(ISERROR(SEARCH("Alta",I30)))</formula>
    </cfRule>
    <cfRule type="containsText" dxfId="3330" priority="316" operator="containsText" text="Media">
      <formula>NOT(ISERROR(SEARCH("Media",I30)))</formula>
    </cfRule>
    <cfRule type="containsText" dxfId="3329" priority="317" operator="containsText" text="Media">
      <formula>NOT(ISERROR(SEARCH("Media",I30)))</formula>
    </cfRule>
    <cfRule type="containsText" dxfId="3328" priority="318" operator="containsText" text="Media">
      <formula>NOT(ISERROR(SEARCH("Media",I30)))</formula>
    </cfRule>
    <cfRule type="containsText" dxfId="3327" priority="319" operator="containsText" text="Muy Baja">
      <formula>NOT(ISERROR(SEARCH("Muy Baja",I30)))</formula>
    </cfRule>
    <cfRule type="containsText" dxfId="3326" priority="320" operator="containsText" text="Baja">
      <formula>NOT(ISERROR(SEARCH("Baja",I30)))</formula>
    </cfRule>
    <cfRule type="containsText" dxfId="3325" priority="321" operator="containsText" text="Muy Baja">
      <formula>NOT(ISERROR(SEARCH("Muy Baja",I30)))</formula>
    </cfRule>
    <cfRule type="containsText" dxfId="3324" priority="322" operator="containsText" text="Muy Baja">
      <formula>NOT(ISERROR(SEARCH("Muy Baja",I30)))</formula>
    </cfRule>
    <cfRule type="containsText" dxfId="3323" priority="323" operator="containsText" text="Muy Baja">
      <formula>NOT(ISERROR(SEARCH("Muy Baja",I30)))</formula>
    </cfRule>
    <cfRule type="containsText" dxfId="3322" priority="324" operator="containsText" text="Muy Baja'Tabla probabilidad'!">
      <formula>NOT(ISERROR(SEARCH("Muy Baja'Tabla probabilidad'!",I30)))</formula>
    </cfRule>
    <cfRule type="containsText" dxfId="3321" priority="325" operator="containsText" text="Muy bajo">
      <formula>NOT(ISERROR(SEARCH("Muy bajo",I30)))</formula>
    </cfRule>
    <cfRule type="containsText" dxfId="3320" priority="326" operator="containsText" text="Alta">
      <formula>NOT(ISERROR(SEARCH("Alta",I30)))</formula>
    </cfRule>
    <cfRule type="containsText" dxfId="3319" priority="327" operator="containsText" text="Media">
      <formula>NOT(ISERROR(SEARCH("Media",I30)))</formula>
    </cfRule>
    <cfRule type="containsText" dxfId="3318" priority="328" operator="containsText" text="Baja">
      <formula>NOT(ISERROR(SEARCH("Baja",I30)))</formula>
    </cfRule>
    <cfRule type="containsText" dxfId="3317" priority="329" operator="containsText" text="Muy baja">
      <formula>NOT(ISERROR(SEARCH("Muy baja",I30)))</formula>
    </cfRule>
    <cfRule type="cellIs" dxfId="3316" priority="332" operator="between">
      <formula>1</formula>
      <formula>2</formula>
    </cfRule>
    <cfRule type="cellIs" dxfId="3315" priority="333" operator="between">
      <formula>0</formula>
      <formula>2</formula>
    </cfRule>
  </conditionalFormatting>
  <conditionalFormatting sqref="I30">
    <cfRule type="containsText" dxfId="3314" priority="313" operator="containsText" text="Muy Alta">
      <formula>NOT(ISERROR(SEARCH("Muy Alta",I30)))</formula>
    </cfRule>
  </conditionalFormatting>
  <conditionalFormatting sqref="Y30:Y34">
    <cfRule type="containsText" dxfId="3313" priority="305" operator="containsText" text="Muy Alta">
      <formula>NOT(ISERROR(SEARCH("Muy Alta",Y30)))</formula>
    </cfRule>
    <cfRule type="containsText" dxfId="3312" priority="306" operator="containsText" text="Alta">
      <formula>NOT(ISERROR(SEARCH("Alta",Y30)))</formula>
    </cfRule>
    <cfRule type="containsText" dxfId="3311" priority="307" operator="containsText" text="Media">
      <formula>NOT(ISERROR(SEARCH("Media",Y30)))</formula>
    </cfRule>
    <cfRule type="containsText" dxfId="3310" priority="308" operator="containsText" text="Muy Baja">
      <formula>NOT(ISERROR(SEARCH("Muy Baja",Y30)))</formula>
    </cfRule>
    <cfRule type="containsText" dxfId="3309" priority="309" operator="containsText" text="Baja">
      <formula>NOT(ISERROR(SEARCH("Baja",Y30)))</formula>
    </cfRule>
    <cfRule type="containsText" dxfId="3308" priority="310" operator="containsText" text="Muy Baja">
      <formula>NOT(ISERROR(SEARCH("Muy Baja",Y30)))</formula>
    </cfRule>
  </conditionalFormatting>
  <conditionalFormatting sqref="AC30:AC34">
    <cfRule type="containsText" dxfId="3307" priority="300" operator="containsText" text="Catastrófico">
      <formula>NOT(ISERROR(SEARCH("Catastrófico",AC30)))</formula>
    </cfRule>
    <cfRule type="containsText" dxfId="3306" priority="301" operator="containsText" text="Mayor">
      <formula>NOT(ISERROR(SEARCH("Mayor",AC30)))</formula>
    </cfRule>
    <cfRule type="containsText" dxfId="3305" priority="302" operator="containsText" text="Moderado">
      <formula>NOT(ISERROR(SEARCH("Moderado",AC30)))</formula>
    </cfRule>
    <cfRule type="containsText" dxfId="3304" priority="303" operator="containsText" text="Menor">
      <formula>NOT(ISERROR(SEARCH("Menor",AC30)))</formula>
    </cfRule>
    <cfRule type="containsText" dxfId="3303" priority="304" operator="containsText" text="Leve">
      <formula>NOT(ISERROR(SEARCH("Leve",AC30)))</formula>
    </cfRule>
  </conditionalFormatting>
  <conditionalFormatting sqref="AG30">
    <cfRule type="containsText" dxfId="3302" priority="291" operator="containsText" text="Extremo">
      <formula>NOT(ISERROR(SEARCH("Extremo",AG30)))</formula>
    </cfRule>
    <cfRule type="containsText" dxfId="3301" priority="292" operator="containsText" text="Alto">
      <formula>NOT(ISERROR(SEARCH("Alto",AG30)))</formula>
    </cfRule>
    <cfRule type="containsText" dxfId="3300" priority="293" operator="containsText" text="Moderado">
      <formula>NOT(ISERROR(SEARCH("Moderado",AG30)))</formula>
    </cfRule>
    <cfRule type="containsText" dxfId="3299" priority="294" operator="containsText" text="Menor">
      <formula>NOT(ISERROR(SEARCH("Menor",AG30)))</formula>
    </cfRule>
    <cfRule type="containsText" dxfId="3298" priority="295" operator="containsText" text="Bajo">
      <formula>NOT(ISERROR(SEARCH("Bajo",AG30)))</formula>
    </cfRule>
    <cfRule type="containsText" dxfId="3297" priority="296" operator="containsText" text="Moderado">
      <formula>NOT(ISERROR(SEARCH("Moderado",AG30)))</formula>
    </cfRule>
    <cfRule type="containsText" dxfId="3296" priority="297" operator="containsText" text="Extremo">
      <formula>NOT(ISERROR(SEARCH("Extremo",AG30)))</formula>
    </cfRule>
    <cfRule type="containsText" dxfId="3295" priority="298" operator="containsText" text="Baja">
      <formula>NOT(ISERROR(SEARCH("Baja",AG30)))</formula>
    </cfRule>
    <cfRule type="containsText" dxfId="3294" priority="299" operator="containsText" text="Alto">
      <formula>NOT(ISERROR(SEARCH("Alto",AG30)))</formula>
    </cfRule>
  </conditionalFormatting>
  <conditionalFormatting sqref="AE30:AE34">
    <cfRule type="containsText" dxfId="3293" priority="286" operator="containsText" text="Catastrófico">
      <formula>NOT(ISERROR(SEARCH("Catastrófico",AE30)))</formula>
    </cfRule>
    <cfRule type="containsText" dxfId="3292" priority="287" operator="containsText" text="Moderado">
      <formula>NOT(ISERROR(SEARCH("Moderado",AE30)))</formula>
    </cfRule>
    <cfRule type="containsText" dxfId="3291" priority="288" operator="containsText" text="Menor">
      <formula>NOT(ISERROR(SEARCH("Menor",AE30)))</formula>
    </cfRule>
    <cfRule type="containsText" dxfId="3290" priority="289" operator="containsText" text="Leve">
      <formula>NOT(ISERROR(SEARCH("Leve",AE30)))</formula>
    </cfRule>
    <cfRule type="containsText" dxfId="3289" priority="290" operator="containsText" text="Mayor">
      <formula>NOT(ISERROR(SEARCH("Mayor",AE30)))</formula>
    </cfRule>
  </conditionalFormatting>
  <conditionalFormatting sqref="L35">
    <cfRule type="containsText" dxfId="3288" priority="279" operator="containsText" text="Catastrófico">
      <formula>NOT(ISERROR(SEARCH("Catastrófico",L35)))</formula>
    </cfRule>
    <cfRule type="containsText" dxfId="3287" priority="280" operator="containsText" text="Mayor">
      <formula>NOT(ISERROR(SEARCH("Mayor",L35)))</formula>
    </cfRule>
    <cfRule type="containsText" dxfId="3286" priority="281" operator="containsText" text="Alta">
      <formula>NOT(ISERROR(SEARCH("Alta",L35)))</formula>
    </cfRule>
    <cfRule type="containsText" dxfId="3285" priority="282" operator="containsText" text="Moderado">
      <formula>NOT(ISERROR(SEARCH("Moderado",L35)))</formula>
    </cfRule>
    <cfRule type="containsText" dxfId="3284" priority="283" operator="containsText" text="Menor">
      <formula>NOT(ISERROR(SEARCH("Menor",L35)))</formula>
    </cfRule>
    <cfRule type="containsText" dxfId="3283" priority="284" operator="containsText" text="Leve">
      <formula>NOT(ISERROR(SEARCH("Leve",L35)))</formula>
    </cfRule>
  </conditionalFormatting>
  <conditionalFormatting sqref="N35">
    <cfRule type="containsText" dxfId="3282" priority="274" operator="containsText" text="Extremo">
      <formula>NOT(ISERROR(SEARCH("Extremo",N35)))</formula>
    </cfRule>
    <cfRule type="containsText" dxfId="3281" priority="275" operator="containsText" text="Alto">
      <formula>NOT(ISERROR(SEARCH("Alto",N35)))</formula>
    </cfRule>
    <cfRule type="containsText" dxfId="3280" priority="276" operator="containsText" text="Bajo">
      <formula>NOT(ISERROR(SEARCH("Bajo",N35)))</formula>
    </cfRule>
    <cfRule type="containsText" dxfId="3279" priority="277" operator="containsText" text="Moderado">
      <formula>NOT(ISERROR(SEARCH("Moderado",N35)))</formula>
    </cfRule>
    <cfRule type="containsText" dxfId="3278" priority="278" operator="containsText" text="Extremo">
      <formula>NOT(ISERROR(SEARCH("Extremo",N35)))</formula>
    </cfRule>
  </conditionalFormatting>
  <conditionalFormatting sqref="M35">
    <cfRule type="containsText" dxfId="3277" priority="268" operator="containsText" text="Catastrófico">
      <formula>NOT(ISERROR(SEARCH("Catastrófico",M35)))</formula>
    </cfRule>
    <cfRule type="containsText" dxfId="3276" priority="269" operator="containsText" text="Mayor">
      <formula>NOT(ISERROR(SEARCH("Mayor",M35)))</formula>
    </cfRule>
    <cfRule type="containsText" dxfId="3275" priority="270" operator="containsText" text="Alta">
      <formula>NOT(ISERROR(SEARCH("Alta",M35)))</formula>
    </cfRule>
    <cfRule type="containsText" dxfId="3274" priority="271" operator="containsText" text="Moderado">
      <formula>NOT(ISERROR(SEARCH("Moderado",M35)))</formula>
    </cfRule>
    <cfRule type="containsText" dxfId="3273" priority="272" operator="containsText" text="Menor">
      <formula>NOT(ISERROR(SEARCH("Menor",M35)))</formula>
    </cfRule>
    <cfRule type="containsText" dxfId="3272" priority="273" operator="containsText" text="Leve">
      <formula>NOT(ISERROR(SEARCH("Leve",M35)))</formula>
    </cfRule>
  </conditionalFormatting>
  <conditionalFormatting sqref="AA35:AA39">
    <cfRule type="containsText" dxfId="3271" priority="214" operator="containsText" text="Muy Baja">
      <formula>NOT(ISERROR(SEARCH("Muy Baja",AA35)))</formula>
    </cfRule>
    <cfRule type="containsText" dxfId="3270" priority="263" operator="containsText" text="Muy Alta">
      <formula>NOT(ISERROR(SEARCH("Muy Alta",AA35)))</formula>
    </cfRule>
    <cfRule type="containsText" dxfId="3269" priority="264" operator="containsText" text="Alta">
      <formula>NOT(ISERROR(SEARCH("Alta",AA35)))</formula>
    </cfRule>
    <cfRule type="containsText" dxfId="3268" priority="265" operator="containsText" text="Media">
      <formula>NOT(ISERROR(SEARCH("Media",AA35)))</formula>
    </cfRule>
    <cfRule type="containsText" dxfId="3267" priority="266" operator="containsText" text="Baja">
      <formula>NOT(ISERROR(SEARCH("Baja",AA35)))</formula>
    </cfRule>
    <cfRule type="containsText" dxfId="3266" priority="267" operator="containsText" text="Muy Baja">
      <formula>NOT(ISERROR(SEARCH("Muy Baja",AA35)))</formula>
    </cfRule>
  </conditionalFormatting>
  <conditionalFormatting sqref="I35">
    <cfRule type="containsText" dxfId="3265" priority="240" operator="containsText" text="Muy Baja">
      <formula>NOT(ISERROR(SEARCH("Muy Baja",I35)))</formula>
    </cfRule>
    <cfRule type="containsText" dxfId="3264" priority="241" operator="containsText" text="Baja">
      <formula>NOT(ISERROR(SEARCH("Baja",I35)))</formula>
    </cfRule>
    <cfRule type="containsText" dxfId="3263" priority="243" operator="containsText" text="Muy Alta">
      <formula>NOT(ISERROR(SEARCH("Muy Alta",I35)))</formula>
    </cfRule>
    <cfRule type="containsText" dxfId="3262" priority="244" operator="containsText" text="Alta">
      <formula>NOT(ISERROR(SEARCH("Alta",I35)))</formula>
    </cfRule>
    <cfRule type="containsText" dxfId="3261" priority="245" operator="containsText" text="Media">
      <formula>NOT(ISERROR(SEARCH("Media",I35)))</formula>
    </cfRule>
    <cfRule type="containsText" dxfId="3260" priority="246" operator="containsText" text="Media">
      <formula>NOT(ISERROR(SEARCH("Media",I35)))</formula>
    </cfRule>
    <cfRule type="containsText" dxfId="3259" priority="247" operator="containsText" text="Media">
      <formula>NOT(ISERROR(SEARCH("Media",I35)))</formula>
    </cfRule>
    <cfRule type="containsText" dxfId="3258" priority="248" operator="containsText" text="Muy Baja">
      <formula>NOT(ISERROR(SEARCH("Muy Baja",I35)))</formula>
    </cfRule>
    <cfRule type="containsText" dxfId="3257" priority="249" operator="containsText" text="Baja">
      <formula>NOT(ISERROR(SEARCH("Baja",I35)))</formula>
    </cfRule>
    <cfRule type="containsText" dxfId="3256" priority="250" operator="containsText" text="Muy Baja">
      <formula>NOT(ISERROR(SEARCH("Muy Baja",I35)))</formula>
    </cfRule>
    <cfRule type="containsText" dxfId="3255" priority="251" operator="containsText" text="Muy Baja">
      <formula>NOT(ISERROR(SEARCH("Muy Baja",I35)))</formula>
    </cfRule>
    <cfRule type="containsText" dxfId="3254" priority="252" operator="containsText" text="Muy Baja">
      <formula>NOT(ISERROR(SEARCH("Muy Baja",I35)))</formula>
    </cfRule>
    <cfRule type="containsText" dxfId="3253" priority="253" operator="containsText" text="Muy Baja'Tabla probabilidad'!">
      <formula>NOT(ISERROR(SEARCH("Muy Baja'Tabla probabilidad'!",I35)))</formula>
    </cfRule>
    <cfRule type="containsText" dxfId="3252" priority="254" operator="containsText" text="Muy bajo">
      <formula>NOT(ISERROR(SEARCH("Muy bajo",I35)))</formula>
    </cfRule>
    <cfRule type="containsText" dxfId="3251" priority="255" operator="containsText" text="Alta">
      <formula>NOT(ISERROR(SEARCH("Alta",I35)))</formula>
    </cfRule>
    <cfRule type="containsText" dxfId="3250" priority="256" operator="containsText" text="Media">
      <formula>NOT(ISERROR(SEARCH("Media",I35)))</formula>
    </cfRule>
    <cfRule type="containsText" dxfId="3249" priority="257" operator="containsText" text="Baja">
      <formula>NOT(ISERROR(SEARCH("Baja",I35)))</formula>
    </cfRule>
    <cfRule type="containsText" dxfId="3248" priority="258" operator="containsText" text="Muy baja">
      <formula>NOT(ISERROR(SEARCH("Muy baja",I35)))</formula>
    </cfRule>
    <cfRule type="cellIs" dxfId="3247" priority="261" operator="between">
      <formula>1</formula>
      <formula>2</formula>
    </cfRule>
    <cfRule type="cellIs" dxfId="3246" priority="262" operator="between">
      <formula>0</formula>
      <formula>2</formula>
    </cfRule>
  </conditionalFormatting>
  <conditionalFormatting sqref="I35">
    <cfRule type="containsText" dxfId="3245" priority="242" operator="containsText" text="Muy Alta">
      <formula>NOT(ISERROR(SEARCH("Muy Alta",I35)))</formula>
    </cfRule>
  </conditionalFormatting>
  <conditionalFormatting sqref="Y35:Y39">
    <cfRule type="containsText" dxfId="3244" priority="234" operator="containsText" text="Muy Alta">
      <formula>NOT(ISERROR(SEARCH("Muy Alta",Y35)))</formula>
    </cfRule>
    <cfRule type="containsText" dxfId="3243" priority="235" operator="containsText" text="Alta">
      <formula>NOT(ISERROR(SEARCH("Alta",Y35)))</formula>
    </cfRule>
    <cfRule type="containsText" dxfId="3242" priority="236" operator="containsText" text="Media">
      <formula>NOT(ISERROR(SEARCH("Media",Y35)))</formula>
    </cfRule>
    <cfRule type="containsText" dxfId="3241" priority="237" operator="containsText" text="Muy Baja">
      <formula>NOT(ISERROR(SEARCH("Muy Baja",Y35)))</formula>
    </cfRule>
    <cfRule type="containsText" dxfId="3240" priority="238" operator="containsText" text="Baja">
      <formula>NOT(ISERROR(SEARCH("Baja",Y35)))</formula>
    </cfRule>
    <cfRule type="containsText" dxfId="3239" priority="239" operator="containsText" text="Muy Baja">
      <formula>NOT(ISERROR(SEARCH("Muy Baja",Y35)))</formula>
    </cfRule>
  </conditionalFormatting>
  <conditionalFormatting sqref="AC35:AC39">
    <cfRule type="containsText" dxfId="3238" priority="229" operator="containsText" text="Catastrófico">
      <formula>NOT(ISERROR(SEARCH("Catastrófico",AC35)))</formula>
    </cfRule>
    <cfRule type="containsText" dxfId="3237" priority="230" operator="containsText" text="Mayor">
      <formula>NOT(ISERROR(SEARCH("Mayor",AC35)))</formula>
    </cfRule>
    <cfRule type="containsText" dxfId="3236" priority="231" operator="containsText" text="Moderado">
      <formula>NOT(ISERROR(SEARCH("Moderado",AC35)))</formula>
    </cfRule>
    <cfRule type="containsText" dxfId="3235" priority="232" operator="containsText" text="Menor">
      <formula>NOT(ISERROR(SEARCH("Menor",AC35)))</formula>
    </cfRule>
    <cfRule type="containsText" dxfId="3234" priority="233" operator="containsText" text="Leve">
      <formula>NOT(ISERROR(SEARCH("Leve",AC35)))</formula>
    </cfRule>
  </conditionalFormatting>
  <conditionalFormatting sqref="AG35">
    <cfRule type="containsText" dxfId="3233" priority="220" operator="containsText" text="Extremo">
      <formula>NOT(ISERROR(SEARCH("Extremo",AG35)))</formula>
    </cfRule>
    <cfRule type="containsText" dxfId="3232" priority="221" operator="containsText" text="Alto">
      <formula>NOT(ISERROR(SEARCH("Alto",AG35)))</formula>
    </cfRule>
    <cfRule type="containsText" dxfId="3231" priority="222" operator="containsText" text="Moderado">
      <formula>NOT(ISERROR(SEARCH("Moderado",AG35)))</formula>
    </cfRule>
    <cfRule type="containsText" dxfId="3230" priority="223" operator="containsText" text="Menor">
      <formula>NOT(ISERROR(SEARCH("Menor",AG35)))</formula>
    </cfRule>
    <cfRule type="containsText" dxfId="3229" priority="224" operator="containsText" text="Bajo">
      <formula>NOT(ISERROR(SEARCH("Bajo",AG35)))</formula>
    </cfRule>
    <cfRule type="containsText" dxfId="3228" priority="225" operator="containsText" text="Moderado">
      <formula>NOT(ISERROR(SEARCH("Moderado",AG35)))</formula>
    </cfRule>
    <cfRule type="containsText" dxfId="3227" priority="226" operator="containsText" text="Extremo">
      <formula>NOT(ISERROR(SEARCH("Extremo",AG35)))</formula>
    </cfRule>
    <cfRule type="containsText" dxfId="3226" priority="227" operator="containsText" text="Baja">
      <formula>NOT(ISERROR(SEARCH("Baja",AG35)))</formula>
    </cfRule>
    <cfRule type="containsText" dxfId="3225" priority="228" operator="containsText" text="Alto">
      <formula>NOT(ISERROR(SEARCH("Alto",AG35)))</formula>
    </cfRule>
  </conditionalFormatting>
  <conditionalFormatting sqref="AE35:AE39">
    <cfRule type="containsText" dxfId="3224" priority="215" operator="containsText" text="Catastrófico">
      <formula>NOT(ISERROR(SEARCH("Catastrófico",AE35)))</formula>
    </cfRule>
    <cfRule type="containsText" dxfId="3223" priority="216" operator="containsText" text="Moderado">
      <formula>NOT(ISERROR(SEARCH("Moderado",AE35)))</formula>
    </cfRule>
    <cfRule type="containsText" dxfId="3222" priority="217" operator="containsText" text="Menor">
      <formula>NOT(ISERROR(SEARCH("Menor",AE35)))</formula>
    </cfRule>
    <cfRule type="containsText" dxfId="3221" priority="218" operator="containsText" text="Leve">
      <formula>NOT(ISERROR(SEARCH("Leve",AE35)))</formula>
    </cfRule>
    <cfRule type="containsText" dxfId="3220" priority="219" operator="containsText" text="Mayor">
      <formula>NOT(ISERROR(SEARCH("Mayor",AE35)))</formula>
    </cfRule>
  </conditionalFormatting>
  <conditionalFormatting sqref="L40">
    <cfRule type="containsText" dxfId="3219" priority="208" operator="containsText" text="Catastrófico">
      <formula>NOT(ISERROR(SEARCH("Catastrófico",L40)))</formula>
    </cfRule>
    <cfRule type="containsText" dxfId="3218" priority="209" operator="containsText" text="Mayor">
      <formula>NOT(ISERROR(SEARCH("Mayor",L40)))</formula>
    </cfRule>
    <cfRule type="containsText" dxfId="3217" priority="210" operator="containsText" text="Alta">
      <formula>NOT(ISERROR(SEARCH("Alta",L40)))</formula>
    </cfRule>
    <cfRule type="containsText" dxfId="3216" priority="211" operator="containsText" text="Moderado">
      <formula>NOT(ISERROR(SEARCH("Moderado",L40)))</formula>
    </cfRule>
    <cfRule type="containsText" dxfId="3215" priority="212" operator="containsText" text="Menor">
      <formula>NOT(ISERROR(SEARCH("Menor",L40)))</formula>
    </cfRule>
    <cfRule type="containsText" dxfId="3214" priority="213" operator="containsText" text="Leve">
      <formula>NOT(ISERROR(SEARCH("Leve",L40)))</formula>
    </cfRule>
  </conditionalFormatting>
  <conditionalFormatting sqref="N40">
    <cfRule type="containsText" dxfId="3213" priority="203" operator="containsText" text="Extremo">
      <formula>NOT(ISERROR(SEARCH("Extremo",N40)))</formula>
    </cfRule>
    <cfRule type="containsText" dxfId="3212" priority="204" operator="containsText" text="Alto">
      <formula>NOT(ISERROR(SEARCH("Alto",N40)))</formula>
    </cfRule>
    <cfRule type="containsText" dxfId="3211" priority="205" operator="containsText" text="Bajo">
      <formula>NOT(ISERROR(SEARCH("Bajo",N40)))</formula>
    </cfRule>
    <cfRule type="containsText" dxfId="3210" priority="206" operator="containsText" text="Moderado">
      <formula>NOT(ISERROR(SEARCH("Moderado",N40)))</formula>
    </cfRule>
    <cfRule type="containsText" dxfId="3209" priority="207" operator="containsText" text="Extremo">
      <formula>NOT(ISERROR(SEARCH("Extremo",N40)))</formula>
    </cfRule>
  </conditionalFormatting>
  <conditionalFormatting sqref="M40">
    <cfRule type="containsText" dxfId="3208" priority="197" operator="containsText" text="Catastrófico">
      <formula>NOT(ISERROR(SEARCH("Catastrófico",M40)))</formula>
    </cfRule>
    <cfRule type="containsText" dxfId="3207" priority="198" operator="containsText" text="Mayor">
      <formula>NOT(ISERROR(SEARCH("Mayor",M40)))</formula>
    </cfRule>
    <cfRule type="containsText" dxfId="3206" priority="199" operator="containsText" text="Alta">
      <formula>NOT(ISERROR(SEARCH("Alta",M40)))</formula>
    </cfRule>
    <cfRule type="containsText" dxfId="3205" priority="200" operator="containsText" text="Moderado">
      <formula>NOT(ISERROR(SEARCH("Moderado",M40)))</formula>
    </cfRule>
    <cfRule type="containsText" dxfId="3204" priority="201" operator="containsText" text="Menor">
      <formula>NOT(ISERROR(SEARCH("Menor",M40)))</formula>
    </cfRule>
    <cfRule type="containsText" dxfId="3203" priority="202" operator="containsText" text="Leve">
      <formula>NOT(ISERROR(SEARCH("Leve",M40)))</formula>
    </cfRule>
  </conditionalFormatting>
  <conditionalFormatting sqref="AA40:AA44">
    <cfRule type="containsText" dxfId="3202" priority="143" operator="containsText" text="Muy Baja">
      <formula>NOT(ISERROR(SEARCH("Muy Baja",AA40)))</formula>
    </cfRule>
    <cfRule type="containsText" dxfId="3201" priority="192" operator="containsText" text="Muy Alta">
      <formula>NOT(ISERROR(SEARCH("Muy Alta",AA40)))</formula>
    </cfRule>
    <cfRule type="containsText" dxfId="3200" priority="193" operator="containsText" text="Alta">
      <formula>NOT(ISERROR(SEARCH("Alta",AA40)))</formula>
    </cfRule>
    <cfRule type="containsText" dxfId="3199" priority="194" operator="containsText" text="Media">
      <formula>NOT(ISERROR(SEARCH("Media",AA40)))</formula>
    </cfRule>
    <cfRule type="containsText" dxfId="3198" priority="195" operator="containsText" text="Baja">
      <formula>NOT(ISERROR(SEARCH("Baja",AA40)))</formula>
    </cfRule>
    <cfRule type="containsText" dxfId="3197" priority="196" operator="containsText" text="Muy Baja">
      <formula>NOT(ISERROR(SEARCH("Muy Baja",AA40)))</formula>
    </cfRule>
  </conditionalFormatting>
  <conditionalFormatting sqref="I40">
    <cfRule type="containsText" dxfId="3196" priority="169" operator="containsText" text="Muy Baja">
      <formula>NOT(ISERROR(SEARCH("Muy Baja",I40)))</formula>
    </cfRule>
    <cfRule type="containsText" dxfId="3195" priority="170" operator="containsText" text="Baja">
      <formula>NOT(ISERROR(SEARCH("Baja",I40)))</formula>
    </cfRule>
    <cfRule type="containsText" dxfId="3194" priority="172" operator="containsText" text="Muy Alta">
      <formula>NOT(ISERROR(SEARCH("Muy Alta",I40)))</formula>
    </cfRule>
    <cfRule type="containsText" dxfId="3193" priority="173" operator="containsText" text="Alta">
      <formula>NOT(ISERROR(SEARCH("Alta",I40)))</formula>
    </cfRule>
    <cfRule type="containsText" dxfId="3192" priority="174" operator="containsText" text="Media">
      <formula>NOT(ISERROR(SEARCH("Media",I40)))</formula>
    </cfRule>
    <cfRule type="containsText" dxfId="3191" priority="175" operator="containsText" text="Media">
      <formula>NOT(ISERROR(SEARCH("Media",I40)))</formula>
    </cfRule>
    <cfRule type="containsText" dxfId="3190" priority="176" operator="containsText" text="Media">
      <formula>NOT(ISERROR(SEARCH("Media",I40)))</formula>
    </cfRule>
    <cfRule type="containsText" dxfId="3189" priority="177" operator="containsText" text="Muy Baja">
      <formula>NOT(ISERROR(SEARCH("Muy Baja",I40)))</formula>
    </cfRule>
    <cfRule type="containsText" dxfId="3188" priority="178" operator="containsText" text="Baja">
      <formula>NOT(ISERROR(SEARCH("Baja",I40)))</formula>
    </cfRule>
    <cfRule type="containsText" dxfId="3187" priority="179" operator="containsText" text="Muy Baja">
      <formula>NOT(ISERROR(SEARCH("Muy Baja",I40)))</formula>
    </cfRule>
    <cfRule type="containsText" dxfId="3186" priority="180" operator="containsText" text="Muy Baja">
      <formula>NOT(ISERROR(SEARCH("Muy Baja",I40)))</formula>
    </cfRule>
    <cfRule type="containsText" dxfId="3185" priority="181" operator="containsText" text="Muy Baja">
      <formula>NOT(ISERROR(SEARCH("Muy Baja",I40)))</formula>
    </cfRule>
    <cfRule type="containsText" dxfId="3184" priority="182" operator="containsText" text="Muy Baja'Tabla probabilidad'!">
      <formula>NOT(ISERROR(SEARCH("Muy Baja'Tabla probabilidad'!",I40)))</formula>
    </cfRule>
    <cfRule type="containsText" dxfId="3183" priority="183" operator="containsText" text="Muy bajo">
      <formula>NOT(ISERROR(SEARCH("Muy bajo",I40)))</formula>
    </cfRule>
    <cfRule type="containsText" dxfId="3182" priority="184" operator="containsText" text="Alta">
      <formula>NOT(ISERROR(SEARCH("Alta",I40)))</formula>
    </cfRule>
    <cfRule type="containsText" dxfId="3181" priority="185" operator="containsText" text="Media">
      <formula>NOT(ISERROR(SEARCH("Media",I40)))</formula>
    </cfRule>
    <cfRule type="containsText" dxfId="3180" priority="186" operator="containsText" text="Baja">
      <formula>NOT(ISERROR(SEARCH("Baja",I40)))</formula>
    </cfRule>
    <cfRule type="containsText" dxfId="3179" priority="187" operator="containsText" text="Muy baja">
      <formula>NOT(ISERROR(SEARCH("Muy baja",I40)))</formula>
    </cfRule>
    <cfRule type="cellIs" dxfId="3178" priority="190" operator="between">
      <formula>1</formula>
      <formula>2</formula>
    </cfRule>
    <cfRule type="cellIs" dxfId="3177" priority="191" operator="between">
      <formula>0</formula>
      <formula>2</formula>
    </cfRule>
  </conditionalFormatting>
  <conditionalFormatting sqref="I40">
    <cfRule type="containsText" dxfId="3176" priority="171" operator="containsText" text="Muy Alta">
      <formula>NOT(ISERROR(SEARCH("Muy Alta",I40)))</formula>
    </cfRule>
  </conditionalFormatting>
  <conditionalFormatting sqref="Y40:Y44">
    <cfRule type="containsText" dxfId="3175" priority="163" operator="containsText" text="Muy Alta">
      <formula>NOT(ISERROR(SEARCH("Muy Alta",Y40)))</formula>
    </cfRule>
    <cfRule type="containsText" dxfId="3174" priority="164" operator="containsText" text="Alta">
      <formula>NOT(ISERROR(SEARCH("Alta",Y40)))</formula>
    </cfRule>
    <cfRule type="containsText" dxfId="3173" priority="165" operator="containsText" text="Media">
      <formula>NOT(ISERROR(SEARCH("Media",Y40)))</formula>
    </cfRule>
    <cfRule type="containsText" dxfId="3172" priority="166" operator="containsText" text="Muy Baja">
      <formula>NOT(ISERROR(SEARCH("Muy Baja",Y40)))</formula>
    </cfRule>
    <cfRule type="containsText" dxfId="3171" priority="167" operator="containsText" text="Baja">
      <formula>NOT(ISERROR(SEARCH("Baja",Y40)))</formula>
    </cfRule>
    <cfRule type="containsText" dxfId="3170" priority="168" operator="containsText" text="Muy Baja">
      <formula>NOT(ISERROR(SEARCH("Muy Baja",Y40)))</formula>
    </cfRule>
  </conditionalFormatting>
  <conditionalFormatting sqref="AC40:AC44">
    <cfRule type="containsText" dxfId="3169" priority="158" operator="containsText" text="Catastrófico">
      <formula>NOT(ISERROR(SEARCH("Catastrófico",AC40)))</formula>
    </cfRule>
    <cfRule type="containsText" dxfId="3168" priority="159" operator="containsText" text="Mayor">
      <formula>NOT(ISERROR(SEARCH("Mayor",AC40)))</formula>
    </cfRule>
    <cfRule type="containsText" dxfId="3167" priority="160" operator="containsText" text="Moderado">
      <formula>NOT(ISERROR(SEARCH("Moderado",AC40)))</formula>
    </cfRule>
    <cfRule type="containsText" dxfId="3166" priority="161" operator="containsText" text="Menor">
      <formula>NOT(ISERROR(SEARCH("Menor",AC40)))</formula>
    </cfRule>
    <cfRule type="containsText" dxfId="3165" priority="162" operator="containsText" text="Leve">
      <formula>NOT(ISERROR(SEARCH("Leve",AC40)))</formula>
    </cfRule>
  </conditionalFormatting>
  <conditionalFormatting sqref="AG40">
    <cfRule type="containsText" dxfId="3164" priority="149" operator="containsText" text="Extremo">
      <formula>NOT(ISERROR(SEARCH("Extremo",AG40)))</formula>
    </cfRule>
    <cfRule type="containsText" dxfId="3163" priority="150" operator="containsText" text="Alto">
      <formula>NOT(ISERROR(SEARCH("Alto",AG40)))</formula>
    </cfRule>
    <cfRule type="containsText" dxfId="3162" priority="151" operator="containsText" text="Moderado">
      <formula>NOT(ISERROR(SEARCH("Moderado",AG40)))</formula>
    </cfRule>
    <cfRule type="containsText" dxfId="3161" priority="152" operator="containsText" text="Menor">
      <formula>NOT(ISERROR(SEARCH("Menor",AG40)))</formula>
    </cfRule>
    <cfRule type="containsText" dxfId="3160" priority="153" operator="containsText" text="Bajo">
      <formula>NOT(ISERROR(SEARCH("Bajo",AG40)))</formula>
    </cfRule>
    <cfRule type="containsText" dxfId="3159" priority="154" operator="containsText" text="Moderado">
      <formula>NOT(ISERROR(SEARCH("Moderado",AG40)))</formula>
    </cfRule>
    <cfRule type="containsText" dxfId="3158" priority="155" operator="containsText" text="Extremo">
      <formula>NOT(ISERROR(SEARCH("Extremo",AG40)))</formula>
    </cfRule>
    <cfRule type="containsText" dxfId="3157" priority="156" operator="containsText" text="Baja">
      <formula>NOT(ISERROR(SEARCH("Baja",AG40)))</formula>
    </cfRule>
    <cfRule type="containsText" dxfId="3156" priority="157" operator="containsText" text="Alto">
      <formula>NOT(ISERROR(SEARCH("Alto",AG40)))</formula>
    </cfRule>
  </conditionalFormatting>
  <conditionalFormatting sqref="AE40:AE44">
    <cfRule type="containsText" dxfId="3155" priority="144" operator="containsText" text="Catastrófico">
      <formula>NOT(ISERROR(SEARCH("Catastrófico",AE40)))</formula>
    </cfRule>
    <cfRule type="containsText" dxfId="3154" priority="145" operator="containsText" text="Moderado">
      <formula>NOT(ISERROR(SEARCH("Moderado",AE40)))</formula>
    </cfRule>
    <cfRule type="containsText" dxfId="3153" priority="146" operator="containsText" text="Menor">
      <formula>NOT(ISERROR(SEARCH("Menor",AE40)))</formula>
    </cfRule>
    <cfRule type="containsText" dxfId="3152" priority="147" operator="containsText" text="Leve">
      <formula>NOT(ISERROR(SEARCH("Leve",AE40)))</formula>
    </cfRule>
    <cfRule type="containsText" dxfId="3151" priority="148" operator="containsText" text="Mayor">
      <formula>NOT(ISERROR(SEARCH("Mayor",AE40)))</formula>
    </cfRule>
  </conditionalFormatting>
  <conditionalFormatting sqref="L45">
    <cfRule type="containsText" dxfId="3150" priority="137" operator="containsText" text="Catastrófico">
      <formula>NOT(ISERROR(SEARCH("Catastrófico",L45)))</formula>
    </cfRule>
    <cfRule type="containsText" dxfId="3149" priority="138" operator="containsText" text="Mayor">
      <formula>NOT(ISERROR(SEARCH("Mayor",L45)))</formula>
    </cfRule>
    <cfRule type="containsText" dxfId="3148" priority="139" operator="containsText" text="Alta">
      <formula>NOT(ISERROR(SEARCH("Alta",L45)))</formula>
    </cfRule>
    <cfRule type="containsText" dxfId="3147" priority="140" operator="containsText" text="Moderado">
      <formula>NOT(ISERROR(SEARCH("Moderado",L45)))</formula>
    </cfRule>
    <cfRule type="containsText" dxfId="3146" priority="141" operator="containsText" text="Menor">
      <formula>NOT(ISERROR(SEARCH("Menor",L45)))</formula>
    </cfRule>
    <cfRule type="containsText" dxfId="3145" priority="142" operator="containsText" text="Leve">
      <formula>NOT(ISERROR(SEARCH("Leve",L45)))</formula>
    </cfRule>
  </conditionalFormatting>
  <conditionalFormatting sqref="N45">
    <cfRule type="containsText" dxfId="3144" priority="132" operator="containsText" text="Extremo">
      <formula>NOT(ISERROR(SEARCH("Extremo",N45)))</formula>
    </cfRule>
    <cfRule type="containsText" dxfId="3143" priority="133" operator="containsText" text="Alto">
      <formula>NOT(ISERROR(SEARCH("Alto",N45)))</formula>
    </cfRule>
    <cfRule type="containsText" dxfId="3142" priority="134" operator="containsText" text="Bajo">
      <formula>NOT(ISERROR(SEARCH("Bajo",N45)))</formula>
    </cfRule>
    <cfRule type="containsText" dxfId="3141" priority="135" operator="containsText" text="Moderado">
      <formula>NOT(ISERROR(SEARCH("Moderado",N45)))</formula>
    </cfRule>
    <cfRule type="containsText" dxfId="3140" priority="136" operator="containsText" text="Extremo">
      <formula>NOT(ISERROR(SEARCH("Extremo",N45)))</formula>
    </cfRule>
  </conditionalFormatting>
  <conditionalFormatting sqref="M45">
    <cfRule type="containsText" dxfId="3139" priority="126" operator="containsText" text="Catastrófico">
      <formula>NOT(ISERROR(SEARCH("Catastrófico",M45)))</formula>
    </cfRule>
    <cfRule type="containsText" dxfId="3138" priority="127" operator="containsText" text="Mayor">
      <formula>NOT(ISERROR(SEARCH("Mayor",M45)))</formula>
    </cfRule>
    <cfRule type="containsText" dxfId="3137" priority="128" operator="containsText" text="Alta">
      <formula>NOT(ISERROR(SEARCH("Alta",M45)))</formula>
    </cfRule>
    <cfRule type="containsText" dxfId="3136" priority="129" operator="containsText" text="Moderado">
      <formula>NOT(ISERROR(SEARCH("Moderado",M45)))</formula>
    </cfRule>
    <cfRule type="containsText" dxfId="3135" priority="130" operator="containsText" text="Menor">
      <formula>NOT(ISERROR(SEARCH("Menor",M45)))</formula>
    </cfRule>
    <cfRule type="containsText" dxfId="3134" priority="131" operator="containsText" text="Leve">
      <formula>NOT(ISERROR(SEARCH("Leve",M45)))</formula>
    </cfRule>
  </conditionalFormatting>
  <conditionalFormatting sqref="AA45:AA49">
    <cfRule type="containsText" dxfId="3133" priority="72" operator="containsText" text="Muy Baja">
      <formula>NOT(ISERROR(SEARCH("Muy Baja",AA45)))</formula>
    </cfRule>
    <cfRule type="containsText" dxfId="3132" priority="121" operator="containsText" text="Muy Alta">
      <formula>NOT(ISERROR(SEARCH("Muy Alta",AA45)))</formula>
    </cfRule>
    <cfRule type="containsText" dxfId="3131" priority="122" operator="containsText" text="Alta">
      <formula>NOT(ISERROR(SEARCH("Alta",AA45)))</formula>
    </cfRule>
    <cfRule type="containsText" dxfId="3130" priority="123" operator="containsText" text="Media">
      <formula>NOT(ISERROR(SEARCH("Media",AA45)))</formula>
    </cfRule>
    <cfRule type="containsText" dxfId="3129" priority="124" operator="containsText" text="Baja">
      <formula>NOT(ISERROR(SEARCH("Baja",AA45)))</formula>
    </cfRule>
    <cfRule type="containsText" dxfId="3128" priority="125" operator="containsText" text="Muy Baja">
      <formula>NOT(ISERROR(SEARCH("Muy Baja",AA45)))</formula>
    </cfRule>
  </conditionalFormatting>
  <conditionalFormatting sqref="I45">
    <cfRule type="containsText" dxfId="3127" priority="98" operator="containsText" text="Muy Baja">
      <formula>NOT(ISERROR(SEARCH("Muy Baja",I45)))</formula>
    </cfRule>
    <cfRule type="containsText" dxfId="3126" priority="99" operator="containsText" text="Baja">
      <formula>NOT(ISERROR(SEARCH("Baja",I45)))</formula>
    </cfRule>
    <cfRule type="containsText" dxfId="3125" priority="101" operator="containsText" text="Muy Alta">
      <formula>NOT(ISERROR(SEARCH("Muy Alta",I45)))</formula>
    </cfRule>
    <cfRule type="containsText" dxfId="3124" priority="102" operator="containsText" text="Alta">
      <formula>NOT(ISERROR(SEARCH("Alta",I45)))</formula>
    </cfRule>
    <cfRule type="containsText" dxfId="3123" priority="103" operator="containsText" text="Media">
      <formula>NOT(ISERROR(SEARCH("Media",I45)))</formula>
    </cfRule>
    <cfRule type="containsText" dxfId="3122" priority="104" operator="containsText" text="Media">
      <formula>NOT(ISERROR(SEARCH("Media",I45)))</formula>
    </cfRule>
    <cfRule type="containsText" dxfId="3121" priority="105" operator="containsText" text="Media">
      <formula>NOT(ISERROR(SEARCH("Media",I45)))</formula>
    </cfRule>
    <cfRule type="containsText" dxfId="3120" priority="106" operator="containsText" text="Muy Baja">
      <formula>NOT(ISERROR(SEARCH("Muy Baja",I45)))</formula>
    </cfRule>
    <cfRule type="containsText" dxfId="3119" priority="107" operator="containsText" text="Baja">
      <formula>NOT(ISERROR(SEARCH("Baja",I45)))</formula>
    </cfRule>
    <cfRule type="containsText" dxfId="3118" priority="108" operator="containsText" text="Muy Baja">
      <formula>NOT(ISERROR(SEARCH("Muy Baja",I45)))</formula>
    </cfRule>
    <cfRule type="containsText" dxfId="3117" priority="109" operator="containsText" text="Muy Baja">
      <formula>NOT(ISERROR(SEARCH("Muy Baja",I45)))</formula>
    </cfRule>
    <cfRule type="containsText" dxfId="3116" priority="110" operator="containsText" text="Muy Baja">
      <formula>NOT(ISERROR(SEARCH("Muy Baja",I45)))</formula>
    </cfRule>
    <cfRule type="containsText" dxfId="3115" priority="111" operator="containsText" text="Muy Baja'Tabla probabilidad'!">
      <formula>NOT(ISERROR(SEARCH("Muy Baja'Tabla probabilidad'!",I45)))</formula>
    </cfRule>
    <cfRule type="containsText" dxfId="3114" priority="112" operator="containsText" text="Muy bajo">
      <formula>NOT(ISERROR(SEARCH("Muy bajo",I45)))</formula>
    </cfRule>
    <cfRule type="containsText" dxfId="3113" priority="113" operator="containsText" text="Alta">
      <formula>NOT(ISERROR(SEARCH("Alta",I45)))</formula>
    </cfRule>
    <cfRule type="containsText" dxfId="3112" priority="114" operator="containsText" text="Media">
      <formula>NOT(ISERROR(SEARCH("Media",I45)))</formula>
    </cfRule>
    <cfRule type="containsText" dxfId="3111" priority="115" operator="containsText" text="Baja">
      <formula>NOT(ISERROR(SEARCH("Baja",I45)))</formula>
    </cfRule>
    <cfRule type="containsText" dxfId="3110" priority="116" operator="containsText" text="Muy baja">
      <formula>NOT(ISERROR(SEARCH("Muy baja",I45)))</formula>
    </cfRule>
    <cfRule type="cellIs" dxfId="3109" priority="119" operator="between">
      <formula>1</formula>
      <formula>2</formula>
    </cfRule>
    <cfRule type="cellIs" dxfId="3108" priority="120" operator="between">
      <formula>0</formula>
      <formula>2</formula>
    </cfRule>
  </conditionalFormatting>
  <conditionalFormatting sqref="I45">
    <cfRule type="containsText" dxfId="3107" priority="100" operator="containsText" text="Muy Alta">
      <formula>NOT(ISERROR(SEARCH("Muy Alta",I45)))</formula>
    </cfRule>
  </conditionalFormatting>
  <conditionalFormatting sqref="Y45:Y49">
    <cfRule type="containsText" dxfId="3106" priority="92" operator="containsText" text="Muy Alta">
      <formula>NOT(ISERROR(SEARCH("Muy Alta",Y45)))</formula>
    </cfRule>
    <cfRule type="containsText" dxfId="3105" priority="93" operator="containsText" text="Alta">
      <formula>NOT(ISERROR(SEARCH("Alta",Y45)))</formula>
    </cfRule>
    <cfRule type="containsText" dxfId="3104" priority="94" operator="containsText" text="Media">
      <formula>NOT(ISERROR(SEARCH("Media",Y45)))</formula>
    </cfRule>
    <cfRule type="containsText" dxfId="3103" priority="95" operator="containsText" text="Muy Baja">
      <formula>NOT(ISERROR(SEARCH("Muy Baja",Y45)))</formula>
    </cfRule>
    <cfRule type="containsText" dxfId="3102" priority="96" operator="containsText" text="Baja">
      <formula>NOT(ISERROR(SEARCH("Baja",Y45)))</formula>
    </cfRule>
    <cfRule type="containsText" dxfId="3101" priority="97" operator="containsText" text="Muy Baja">
      <formula>NOT(ISERROR(SEARCH("Muy Baja",Y45)))</formula>
    </cfRule>
  </conditionalFormatting>
  <conditionalFormatting sqref="AC45:AC49">
    <cfRule type="containsText" dxfId="3100" priority="87" operator="containsText" text="Catastrófico">
      <formula>NOT(ISERROR(SEARCH("Catastrófico",AC45)))</formula>
    </cfRule>
    <cfRule type="containsText" dxfId="3099" priority="88" operator="containsText" text="Mayor">
      <formula>NOT(ISERROR(SEARCH("Mayor",AC45)))</formula>
    </cfRule>
    <cfRule type="containsText" dxfId="3098" priority="89" operator="containsText" text="Moderado">
      <formula>NOT(ISERROR(SEARCH("Moderado",AC45)))</formula>
    </cfRule>
    <cfRule type="containsText" dxfId="3097" priority="90" operator="containsText" text="Menor">
      <formula>NOT(ISERROR(SEARCH("Menor",AC45)))</formula>
    </cfRule>
    <cfRule type="containsText" dxfId="3096" priority="91" operator="containsText" text="Leve">
      <formula>NOT(ISERROR(SEARCH("Leve",AC45)))</formula>
    </cfRule>
  </conditionalFormatting>
  <conditionalFormatting sqref="AG45">
    <cfRule type="containsText" dxfId="3095" priority="78" operator="containsText" text="Extremo">
      <formula>NOT(ISERROR(SEARCH("Extremo",AG45)))</formula>
    </cfRule>
    <cfRule type="containsText" dxfId="3094" priority="79" operator="containsText" text="Alto">
      <formula>NOT(ISERROR(SEARCH("Alto",AG45)))</formula>
    </cfRule>
    <cfRule type="containsText" dxfId="3093" priority="80" operator="containsText" text="Moderado">
      <formula>NOT(ISERROR(SEARCH("Moderado",AG45)))</formula>
    </cfRule>
    <cfRule type="containsText" dxfId="3092" priority="81" operator="containsText" text="Menor">
      <formula>NOT(ISERROR(SEARCH("Menor",AG45)))</formula>
    </cfRule>
    <cfRule type="containsText" dxfId="3091" priority="82" operator="containsText" text="Bajo">
      <formula>NOT(ISERROR(SEARCH("Bajo",AG45)))</formula>
    </cfRule>
    <cfRule type="containsText" dxfId="3090" priority="83" operator="containsText" text="Moderado">
      <formula>NOT(ISERROR(SEARCH("Moderado",AG45)))</formula>
    </cfRule>
    <cfRule type="containsText" dxfId="3089" priority="84" operator="containsText" text="Extremo">
      <formula>NOT(ISERROR(SEARCH("Extremo",AG45)))</formula>
    </cfRule>
    <cfRule type="containsText" dxfId="3088" priority="85" operator="containsText" text="Baja">
      <formula>NOT(ISERROR(SEARCH("Baja",AG45)))</formula>
    </cfRule>
    <cfRule type="containsText" dxfId="3087" priority="86" operator="containsText" text="Alto">
      <formula>NOT(ISERROR(SEARCH("Alto",AG45)))</formula>
    </cfRule>
  </conditionalFormatting>
  <conditionalFormatting sqref="AE45:AE49">
    <cfRule type="containsText" dxfId="3086" priority="73" operator="containsText" text="Catastrófico">
      <formula>NOT(ISERROR(SEARCH("Catastrófico",AE45)))</formula>
    </cfRule>
    <cfRule type="containsText" dxfId="3085" priority="74" operator="containsText" text="Moderado">
      <formula>NOT(ISERROR(SEARCH("Moderado",AE45)))</formula>
    </cfRule>
    <cfRule type="containsText" dxfId="3084" priority="75" operator="containsText" text="Menor">
      <formula>NOT(ISERROR(SEARCH("Menor",AE45)))</formula>
    </cfRule>
    <cfRule type="containsText" dxfId="3083" priority="76" operator="containsText" text="Leve">
      <formula>NOT(ISERROR(SEARCH("Leve",AE45)))</formula>
    </cfRule>
    <cfRule type="containsText" dxfId="3082" priority="77" operator="containsText" text="Mayor">
      <formula>NOT(ISERROR(SEARCH("Mayor",AE45)))</formula>
    </cfRule>
  </conditionalFormatting>
  <conditionalFormatting sqref="L50">
    <cfRule type="containsText" dxfId="3081" priority="66" operator="containsText" text="Catastrófico">
      <formula>NOT(ISERROR(SEARCH("Catastrófico",L50)))</formula>
    </cfRule>
    <cfRule type="containsText" dxfId="3080" priority="67" operator="containsText" text="Mayor">
      <formula>NOT(ISERROR(SEARCH("Mayor",L50)))</formula>
    </cfRule>
    <cfRule type="containsText" dxfId="3079" priority="68" operator="containsText" text="Alta">
      <formula>NOT(ISERROR(SEARCH("Alta",L50)))</formula>
    </cfRule>
    <cfRule type="containsText" dxfId="3078" priority="69" operator="containsText" text="Moderado">
      <formula>NOT(ISERROR(SEARCH("Moderado",L50)))</formula>
    </cfRule>
    <cfRule type="containsText" dxfId="3077" priority="70" operator="containsText" text="Menor">
      <formula>NOT(ISERROR(SEARCH("Menor",L50)))</formula>
    </cfRule>
    <cfRule type="containsText" dxfId="3076" priority="71" operator="containsText" text="Leve">
      <formula>NOT(ISERROR(SEARCH("Leve",L50)))</formula>
    </cfRule>
  </conditionalFormatting>
  <conditionalFormatting sqref="N50">
    <cfRule type="containsText" dxfId="3075" priority="61" operator="containsText" text="Extremo">
      <formula>NOT(ISERROR(SEARCH("Extremo",N50)))</formula>
    </cfRule>
    <cfRule type="containsText" dxfId="3074" priority="62" operator="containsText" text="Alto">
      <formula>NOT(ISERROR(SEARCH("Alto",N50)))</formula>
    </cfRule>
    <cfRule type="containsText" dxfId="3073" priority="63" operator="containsText" text="Bajo">
      <formula>NOT(ISERROR(SEARCH("Bajo",N50)))</formula>
    </cfRule>
    <cfRule type="containsText" dxfId="3072" priority="64" operator="containsText" text="Moderado">
      <formula>NOT(ISERROR(SEARCH("Moderado",N50)))</formula>
    </cfRule>
    <cfRule type="containsText" dxfId="3071" priority="65" operator="containsText" text="Extremo">
      <formula>NOT(ISERROR(SEARCH("Extremo",N50)))</formula>
    </cfRule>
  </conditionalFormatting>
  <conditionalFormatting sqref="M50">
    <cfRule type="containsText" dxfId="3070" priority="55" operator="containsText" text="Catastrófico">
      <formula>NOT(ISERROR(SEARCH("Catastrófico",M50)))</formula>
    </cfRule>
    <cfRule type="containsText" dxfId="3069" priority="56" operator="containsText" text="Mayor">
      <formula>NOT(ISERROR(SEARCH("Mayor",M50)))</formula>
    </cfRule>
    <cfRule type="containsText" dxfId="3068" priority="57" operator="containsText" text="Alta">
      <formula>NOT(ISERROR(SEARCH("Alta",M50)))</formula>
    </cfRule>
    <cfRule type="containsText" dxfId="3067" priority="58" operator="containsText" text="Moderado">
      <formula>NOT(ISERROR(SEARCH("Moderado",M50)))</formula>
    </cfRule>
    <cfRule type="containsText" dxfId="3066" priority="59" operator="containsText" text="Menor">
      <formula>NOT(ISERROR(SEARCH("Menor",M50)))</formula>
    </cfRule>
    <cfRule type="containsText" dxfId="3065" priority="60" operator="containsText" text="Leve">
      <formula>NOT(ISERROR(SEARCH("Leve",M50)))</formula>
    </cfRule>
  </conditionalFormatting>
  <conditionalFormatting sqref="AA50:AA54">
    <cfRule type="containsText" dxfId="3064" priority="1" operator="containsText" text="Muy Baja">
      <formula>NOT(ISERROR(SEARCH("Muy Baja",AA50)))</formula>
    </cfRule>
    <cfRule type="containsText" dxfId="3063" priority="50" operator="containsText" text="Muy Alta">
      <formula>NOT(ISERROR(SEARCH("Muy Alta",AA50)))</formula>
    </cfRule>
    <cfRule type="containsText" dxfId="3062" priority="51" operator="containsText" text="Alta">
      <formula>NOT(ISERROR(SEARCH("Alta",AA50)))</formula>
    </cfRule>
    <cfRule type="containsText" dxfId="3061" priority="52" operator="containsText" text="Media">
      <formula>NOT(ISERROR(SEARCH("Media",AA50)))</formula>
    </cfRule>
    <cfRule type="containsText" dxfId="3060" priority="53" operator="containsText" text="Baja">
      <formula>NOT(ISERROR(SEARCH("Baja",AA50)))</formula>
    </cfRule>
    <cfRule type="containsText" dxfId="3059" priority="54" operator="containsText" text="Muy Baja">
      <formula>NOT(ISERROR(SEARCH("Muy Baja",AA50)))</formula>
    </cfRule>
  </conditionalFormatting>
  <conditionalFormatting sqref="I50">
    <cfRule type="containsText" dxfId="3058" priority="27" operator="containsText" text="Muy Baja">
      <formula>NOT(ISERROR(SEARCH("Muy Baja",I50)))</formula>
    </cfRule>
    <cfRule type="containsText" dxfId="3057" priority="28" operator="containsText" text="Baja">
      <formula>NOT(ISERROR(SEARCH("Baja",I50)))</formula>
    </cfRule>
    <cfRule type="containsText" dxfId="3056" priority="30" operator="containsText" text="Muy Alta">
      <formula>NOT(ISERROR(SEARCH("Muy Alta",I50)))</formula>
    </cfRule>
    <cfRule type="containsText" dxfId="3055" priority="31" operator="containsText" text="Alta">
      <formula>NOT(ISERROR(SEARCH("Alta",I50)))</formula>
    </cfRule>
    <cfRule type="containsText" dxfId="3054" priority="32" operator="containsText" text="Media">
      <formula>NOT(ISERROR(SEARCH("Media",I50)))</formula>
    </cfRule>
    <cfRule type="containsText" dxfId="3053" priority="33" operator="containsText" text="Media">
      <formula>NOT(ISERROR(SEARCH("Media",I50)))</formula>
    </cfRule>
    <cfRule type="containsText" dxfId="3052" priority="34" operator="containsText" text="Media">
      <formula>NOT(ISERROR(SEARCH("Media",I50)))</formula>
    </cfRule>
    <cfRule type="containsText" dxfId="3051" priority="35" operator="containsText" text="Muy Baja">
      <formula>NOT(ISERROR(SEARCH("Muy Baja",I50)))</formula>
    </cfRule>
    <cfRule type="containsText" dxfId="3050" priority="36" operator="containsText" text="Baja">
      <formula>NOT(ISERROR(SEARCH("Baja",I50)))</formula>
    </cfRule>
    <cfRule type="containsText" dxfId="3049" priority="37" operator="containsText" text="Muy Baja">
      <formula>NOT(ISERROR(SEARCH("Muy Baja",I50)))</formula>
    </cfRule>
    <cfRule type="containsText" dxfId="3048" priority="38" operator="containsText" text="Muy Baja">
      <formula>NOT(ISERROR(SEARCH("Muy Baja",I50)))</formula>
    </cfRule>
    <cfRule type="containsText" dxfId="3047" priority="39" operator="containsText" text="Muy Baja">
      <formula>NOT(ISERROR(SEARCH("Muy Baja",I50)))</formula>
    </cfRule>
    <cfRule type="containsText" dxfId="3046" priority="40" operator="containsText" text="Muy Baja'Tabla probabilidad'!">
      <formula>NOT(ISERROR(SEARCH("Muy Baja'Tabla probabilidad'!",I50)))</formula>
    </cfRule>
    <cfRule type="containsText" dxfId="3045" priority="41" operator="containsText" text="Muy bajo">
      <formula>NOT(ISERROR(SEARCH("Muy bajo",I50)))</formula>
    </cfRule>
    <cfRule type="containsText" dxfId="3044" priority="42" operator="containsText" text="Alta">
      <formula>NOT(ISERROR(SEARCH("Alta",I50)))</formula>
    </cfRule>
    <cfRule type="containsText" dxfId="3043" priority="43" operator="containsText" text="Media">
      <formula>NOT(ISERROR(SEARCH("Media",I50)))</formula>
    </cfRule>
    <cfRule type="containsText" dxfId="3042" priority="44" operator="containsText" text="Baja">
      <formula>NOT(ISERROR(SEARCH("Baja",I50)))</formula>
    </cfRule>
    <cfRule type="containsText" dxfId="3041" priority="45" operator="containsText" text="Muy baja">
      <formula>NOT(ISERROR(SEARCH("Muy baja",I50)))</formula>
    </cfRule>
    <cfRule type="cellIs" dxfId="3040" priority="48" operator="between">
      <formula>1</formula>
      <formula>2</formula>
    </cfRule>
    <cfRule type="cellIs" dxfId="3039" priority="49" operator="between">
      <formula>0</formula>
      <formula>2</formula>
    </cfRule>
  </conditionalFormatting>
  <conditionalFormatting sqref="I50">
    <cfRule type="containsText" dxfId="3038" priority="29" operator="containsText" text="Muy Alta">
      <formula>NOT(ISERROR(SEARCH("Muy Alta",I50)))</formula>
    </cfRule>
  </conditionalFormatting>
  <conditionalFormatting sqref="Y50:Y54">
    <cfRule type="containsText" dxfId="3037" priority="21" operator="containsText" text="Muy Alta">
      <formula>NOT(ISERROR(SEARCH("Muy Alta",Y50)))</formula>
    </cfRule>
    <cfRule type="containsText" dxfId="3036" priority="22" operator="containsText" text="Alta">
      <formula>NOT(ISERROR(SEARCH("Alta",Y50)))</formula>
    </cfRule>
    <cfRule type="containsText" dxfId="3035" priority="23" operator="containsText" text="Media">
      <formula>NOT(ISERROR(SEARCH("Media",Y50)))</formula>
    </cfRule>
    <cfRule type="containsText" dxfId="3034" priority="24" operator="containsText" text="Muy Baja">
      <formula>NOT(ISERROR(SEARCH("Muy Baja",Y50)))</formula>
    </cfRule>
    <cfRule type="containsText" dxfId="3033" priority="25" operator="containsText" text="Baja">
      <formula>NOT(ISERROR(SEARCH("Baja",Y50)))</formula>
    </cfRule>
    <cfRule type="containsText" dxfId="3032" priority="26" operator="containsText" text="Muy Baja">
      <formula>NOT(ISERROR(SEARCH("Muy Baja",Y50)))</formula>
    </cfRule>
  </conditionalFormatting>
  <conditionalFormatting sqref="AC50:AC54">
    <cfRule type="containsText" dxfId="3031" priority="16" operator="containsText" text="Catastrófico">
      <formula>NOT(ISERROR(SEARCH("Catastrófico",AC50)))</formula>
    </cfRule>
    <cfRule type="containsText" dxfId="3030" priority="17" operator="containsText" text="Mayor">
      <formula>NOT(ISERROR(SEARCH("Mayor",AC50)))</formula>
    </cfRule>
    <cfRule type="containsText" dxfId="3029" priority="18" operator="containsText" text="Moderado">
      <formula>NOT(ISERROR(SEARCH("Moderado",AC50)))</formula>
    </cfRule>
    <cfRule type="containsText" dxfId="3028" priority="19" operator="containsText" text="Menor">
      <formula>NOT(ISERROR(SEARCH("Menor",AC50)))</formula>
    </cfRule>
    <cfRule type="containsText" dxfId="3027" priority="20" operator="containsText" text="Leve">
      <formula>NOT(ISERROR(SEARCH("Leve",AC50)))</formula>
    </cfRule>
  </conditionalFormatting>
  <conditionalFormatting sqref="AG50">
    <cfRule type="containsText" dxfId="3026" priority="7" operator="containsText" text="Extremo">
      <formula>NOT(ISERROR(SEARCH("Extremo",AG50)))</formula>
    </cfRule>
    <cfRule type="containsText" dxfId="3025" priority="8" operator="containsText" text="Alto">
      <formula>NOT(ISERROR(SEARCH("Alto",AG50)))</formula>
    </cfRule>
    <cfRule type="containsText" dxfId="3024" priority="9" operator="containsText" text="Moderado">
      <formula>NOT(ISERROR(SEARCH("Moderado",AG50)))</formula>
    </cfRule>
    <cfRule type="containsText" dxfId="3023" priority="10" operator="containsText" text="Menor">
      <formula>NOT(ISERROR(SEARCH("Menor",AG50)))</formula>
    </cfRule>
    <cfRule type="containsText" dxfId="3022" priority="11" operator="containsText" text="Bajo">
      <formula>NOT(ISERROR(SEARCH("Bajo",AG50)))</formula>
    </cfRule>
    <cfRule type="containsText" dxfId="3021" priority="12" operator="containsText" text="Moderado">
      <formula>NOT(ISERROR(SEARCH("Moderado",AG50)))</formula>
    </cfRule>
    <cfRule type="containsText" dxfId="3020" priority="13" operator="containsText" text="Extremo">
      <formula>NOT(ISERROR(SEARCH("Extremo",AG50)))</formula>
    </cfRule>
    <cfRule type="containsText" dxfId="3019" priority="14" operator="containsText" text="Baja">
      <formula>NOT(ISERROR(SEARCH("Baja",AG50)))</formula>
    </cfRule>
    <cfRule type="containsText" dxfId="3018" priority="15" operator="containsText" text="Alto">
      <formula>NOT(ISERROR(SEARCH("Alto",AG50)))</formula>
    </cfRule>
  </conditionalFormatting>
  <conditionalFormatting sqref="AE50:AE54">
    <cfRule type="containsText" dxfId="3017" priority="2" operator="containsText" text="Catastrófico">
      <formula>NOT(ISERROR(SEARCH("Catastrófico",AE50)))</formula>
    </cfRule>
    <cfRule type="containsText" dxfId="3016" priority="3" operator="containsText" text="Moderado">
      <formula>NOT(ISERROR(SEARCH("Moderado",AE50)))</formula>
    </cfRule>
    <cfRule type="containsText" dxfId="3015" priority="4" operator="containsText" text="Menor">
      <formula>NOT(ISERROR(SEARCH("Menor",AE50)))</formula>
    </cfRule>
    <cfRule type="containsText" dxfId="3014" priority="5" operator="containsText" text="Leve">
      <formula>NOT(ISERROR(SEARCH("Leve",AE50)))</formula>
    </cfRule>
    <cfRule type="containsText" dxfId="3013"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0" t="s">
        <v>234</v>
      </c>
      <c r="B3" s="340"/>
      <c r="C3" s="340"/>
      <c r="D3" s="340"/>
      <c r="E3" s="340"/>
      <c r="F3" s="340"/>
      <c r="G3" s="340"/>
      <c r="H3" s="340"/>
    </row>
    <row r="4" spans="1:9">
      <c r="A4" s="340"/>
      <c r="B4" s="340"/>
      <c r="C4" s="340"/>
      <c r="D4" s="340"/>
      <c r="E4" s="340"/>
      <c r="F4" s="340"/>
      <c r="G4" s="340"/>
      <c r="H4" s="340"/>
    </row>
    <row r="5" spans="1:9" ht="34.5" thickBot="1">
      <c r="A5" s="18"/>
      <c r="B5" s="18"/>
      <c r="C5" s="18"/>
      <c r="D5" s="18"/>
      <c r="E5" s="18"/>
      <c r="F5" s="18"/>
      <c r="G5" s="18"/>
      <c r="H5" s="18"/>
    </row>
    <row r="6" spans="1:9" ht="71.25" customHeight="1" thickBot="1">
      <c r="A6" s="341" t="s">
        <v>234</v>
      </c>
      <c r="B6" s="83" t="s">
        <v>328</v>
      </c>
      <c r="C6" s="84" t="s">
        <v>329</v>
      </c>
      <c r="D6" s="84" t="s">
        <v>330</v>
      </c>
      <c r="E6" s="84" t="s">
        <v>331</v>
      </c>
      <c r="F6" s="84" t="s">
        <v>332</v>
      </c>
      <c r="G6" s="154" t="s">
        <v>333</v>
      </c>
      <c r="H6" s="83" t="s">
        <v>334</v>
      </c>
      <c r="I6" s="83" t="s">
        <v>335</v>
      </c>
    </row>
    <row r="7" spans="1:9" ht="265.5" customHeight="1" thickBot="1">
      <c r="A7" s="342"/>
      <c r="B7" s="19" t="s">
        <v>336</v>
      </c>
      <c r="C7" s="19" t="s">
        <v>337</v>
      </c>
      <c r="D7" s="19" t="s">
        <v>338</v>
      </c>
      <c r="E7" s="19" t="s">
        <v>339</v>
      </c>
      <c r="F7" s="19" t="s">
        <v>340</v>
      </c>
      <c r="G7" s="20" t="s">
        <v>341</v>
      </c>
      <c r="H7" s="166" t="s">
        <v>342</v>
      </c>
      <c r="I7" s="166" t="s">
        <v>343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3" t="s">
        <v>344</v>
      </c>
      <c r="C2" s="343"/>
      <c r="D2" s="34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345</v>
      </c>
      <c r="D4" s="125" t="s">
        <v>346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347</v>
      </c>
      <c r="C5" s="127" t="s">
        <v>348</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349</v>
      </c>
      <c r="C6" s="130" t="s">
        <v>350</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351</v>
      </c>
      <c r="C7" s="130" t="s">
        <v>352</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353</v>
      </c>
      <c r="C8" s="130" t="s">
        <v>354</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355</v>
      </c>
      <c r="C9" s="130" t="s">
        <v>356</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4" t="s">
        <v>357</v>
      </c>
      <c r="C2" s="344"/>
      <c r="D2" s="344"/>
      <c r="E2" s="344"/>
      <c r="F2" s="6"/>
      <c r="G2" s="6"/>
      <c r="H2" s="6"/>
      <c r="I2" s="6"/>
      <c r="J2" s="6"/>
    </row>
    <row r="3" spans="1:10">
      <c r="A3" s="6"/>
      <c r="B3" s="114"/>
      <c r="C3" s="114"/>
      <c r="D3" s="114"/>
      <c r="E3" s="139"/>
      <c r="F3" s="6"/>
      <c r="G3" s="6"/>
      <c r="H3" s="6"/>
      <c r="I3" s="6"/>
      <c r="J3" s="6"/>
    </row>
    <row r="4" spans="1:10" ht="60">
      <c r="A4" s="6"/>
      <c r="B4" s="24"/>
      <c r="C4" s="115" t="s">
        <v>358</v>
      </c>
      <c r="D4" s="115" t="s">
        <v>359</v>
      </c>
      <c r="E4" s="139"/>
      <c r="F4" s="6"/>
      <c r="G4" s="6"/>
      <c r="H4" s="6"/>
      <c r="I4" s="6"/>
      <c r="J4" s="6"/>
    </row>
    <row r="5" spans="1:10" ht="76.5" customHeight="1">
      <c r="A5" s="25" t="s">
        <v>360</v>
      </c>
      <c r="B5" s="116" t="s">
        <v>361</v>
      </c>
      <c r="C5" s="117" t="s">
        <v>362</v>
      </c>
      <c r="D5" s="118" t="s">
        <v>311</v>
      </c>
      <c r="E5" s="140">
        <v>0.2</v>
      </c>
      <c r="F5" s="6"/>
      <c r="G5" s="6"/>
      <c r="H5" s="6"/>
      <c r="I5" s="6"/>
      <c r="J5" s="6"/>
    </row>
    <row r="6" spans="1:10" ht="99">
      <c r="A6" s="25" t="s">
        <v>363</v>
      </c>
      <c r="B6" s="119" t="s">
        <v>363</v>
      </c>
      <c r="C6" s="120" t="s">
        <v>364</v>
      </c>
      <c r="D6" s="121" t="s">
        <v>365</v>
      </c>
      <c r="E6" s="140">
        <v>0.4</v>
      </c>
      <c r="F6" s="6"/>
      <c r="G6" s="6"/>
      <c r="H6" s="6"/>
      <c r="I6" s="6"/>
      <c r="J6" s="6"/>
    </row>
    <row r="7" spans="1:10" ht="66">
      <c r="A7" s="25" t="s">
        <v>366</v>
      </c>
      <c r="B7" s="122" t="s">
        <v>367</v>
      </c>
      <c r="C7" s="120" t="s">
        <v>368</v>
      </c>
      <c r="D7" s="121" t="s">
        <v>369</v>
      </c>
      <c r="E7" s="140">
        <v>0.6</v>
      </c>
      <c r="F7" s="6"/>
      <c r="G7" s="6"/>
      <c r="H7" s="6"/>
      <c r="I7" s="6"/>
      <c r="J7" s="6"/>
    </row>
    <row r="8" spans="1:10" ht="66">
      <c r="A8" s="25" t="s">
        <v>370</v>
      </c>
      <c r="B8" s="123" t="s">
        <v>371</v>
      </c>
      <c r="C8" s="120" t="s">
        <v>372</v>
      </c>
      <c r="D8" s="121" t="s">
        <v>373</v>
      </c>
      <c r="E8" s="140">
        <v>0.8</v>
      </c>
      <c r="F8" s="6"/>
      <c r="G8" s="6"/>
      <c r="H8" s="6"/>
      <c r="I8" s="6"/>
      <c r="J8" s="6"/>
    </row>
    <row r="9" spans="1:10" ht="66">
      <c r="A9" s="25" t="s">
        <v>374</v>
      </c>
      <c r="B9" s="124" t="s">
        <v>375</v>
      </c>
      <c r="C9" s="120" t="s">
        <v>376</v>
      </c>
      <c r="D9" s="121" t="s">
        <v>377</v>
      </c>
      <c r="E9" s="140">
        <v>1</v>
      </c>
      <c r="F9" s="6"/>
      <c r="G9" s="6"/>
      <c r="H9" s="6"/>
      <c r="I9" s="6"/>
      <c r="J9" s="6"/>
    </row>
    <row r="10" spans="1:10" ht="20.25">
      <c r="A10" s="25"/>
      <c r="B10" s="25"/>
      <c r="C10" s="26"/>
      <c r="D10" s="26"/>
      <c r="E10" s="139"/>
      <c r="F10" s="6"/>
      <c r="G10" s="6"/>
      <c r="H10" s="6"/>
      <c r="I10" s="6"/>
      <c r="J10" s="6"/>
    </row>
    <row r="11" spans="1:10" ht="60">
      <c r="A11" s="25"/>
      <c r="B11" s="24"/>
      <c r="C11" s="115" t="s">
        <v>358</v>
      </c>
      <c r="D11" s="115" t="s">
        <v>378</v>
      </c>
      <c r="E11" s="139"/>
      <c r="F11" s="6"/>
      <c r="G11" s="6"/>
      <c r="H11" s="6"/>
      <c r="I11" s="6"/>
      <c r="J11" s="6"/>
    </row>
    <row r="12" spans="1:10" ht="79.5" customHeight="1">
      <c r="A12" s="25"/>
      <c r="B12" s="116" t="s">
        <v>361</v>
      </c>
      <c r="C12" s="117" t="s">
        <v>362</v>
      </c>
      <c r="D12" s="145" t="s">
        <v>379</v>
      </c>
      <c r="E12" s="140">
        <v>0.2</v>
      </c>
      <c r="F12" s="6"/>
      <c r="G12" s="6"/>
      <c r="H12" s="6"/>
      <c r="I12" s="6"/>
      <c r="J12" s="6"/>
    </row>
    <row r="13" spans="1:10" ht="33">
      <c r="A13" s="25"/>
      <c r="B13" s="119" t="s">
        <v>363</v>
      </c>
      <c r="C13" s="120" t="s">
        <v>364</v>
      </c>
      <c r="D13" s="145" t="s">
        <v>380</v>
      </c>
      <c r="E13" s="140">
        <v>0.4</v>
      </c>
      <c r="F13" s="6"/>
      <c r="G13" s="6"/>
      <c r="H13" s="6"/>
      <c r="I13" s="6"/>
      <c r="J13" s="6"/>
    </row>
    <row r="14" spans="1:10" ht="33">
      <c r="A14" s="25"/>
      <c r="B14" s="122" t="s">
        <v>367</v>
      </c>
      <c r="C14" s="120" t="s">
        <v>368</v>
      </c>
      <c r="D14" s="145" t="s">
        <v>381</v>
      </c>
      <c r="E14" s="140">
        <v>0.6</v>
      </c>
      <c r="F14" s="6"/>
      <c r="G14" s="6"/>
      <c r="H14" s="6"/>
      <c r="I14" s="6"/>
      <c r="J14" s="6"/>
    </row>
    <row r="15" spans="1:10" ht="33">
      <c r="A15" s="25"/>
      <c r="B15" s="123" t="s">
        <v>371</v>
      </c>
      <c r="C15" s="120" t="s">
        <v>372</v>
      </c>
      <c r="D15" s="145" t="s">
        <v>382</v>
      </c>
      <c r="E15" s="140">
        <v>0.8</v>
      </c>
      <c r="F15" s="6"/>
      <c r="G15" s="6"/>
      <c r="H15" s="6"/>
      <c r="I15" s="6"/>
      <c r="J15" s="6"/>
    </row>
    <row r="16" spans="1:10" ht="46.5" customHeight="1">
      <c r="A16" s="25"/>
      <c r="B16" s="124" t="s">
        <v>375</v>
      </c>
      <c r="C16" s="120" t="s">
        <v>376</v>
      </c>
      <c r="D16" s="145" t="s">
        <v>383</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358</v>
      </c>
      <c r="D19" s="115" t="s">
        <v>384</v>
      </c>
      <c r="E19" s="139"/>
      <c r="F19" s="6"/>
      <c r="G19" s="6"/>
      <c r="H19" s="6"/>
      <c r="I19" s="6"/>
      <c r="J19" s="6"/>
    </row>
    <row r="20" spans="1:10" ht="57.75" customHeight="1">
      <c r="A20" s="25"/>
      <c r="B20" s="116" t="s">
        <v>361</v>
      </c>
      <c r="C20" s="117" t="s">
        <v>362</v>
      </c>
      <c r="D20" s="145" t="s">
        <v>385</v>
      </c>
      <c r="E20" s="140">
        <v>0.2</v>
      </c>
      <c r="F20" s="6"/>
      <c r="G20" s="6"/>
      <c r="H20" s="6"/>
      <c r="I20" s="6"/>
      <c r="J20" s="6"/>
    </row>
    <row r="21" spans="1:10" ht="54" customHeight="1">
      <c r="A21" s="25"/>
      <c r="B21" s="119" t="s">
        <v>363</v>
      </c>
      <c r="C21" s="120" t="s">
        <v>364</v>
      </c>
      <c r="D21" s="145" t="s">
        <v>386</v>
      </c>
      <c r="E21" s="140">
        <v>0.4</v>
      </c>
      <c r="F21" s="6"/>
      <c r="G21" s="6"/>
      <c r="H21" s="6"/>
      <c r="I21" s="6"/>
      <c r="J21" s="6"/>
    </row>
    <row r="22" spans="1:10" ht="64.5" customHeight="1">
      <c r="A22" s="25"/>
      <c r="B22" s="122" t="s">
        <v>367</v>
      </c>
      <c r="C22" s="120" t="s">
        <v>368</v>
      </c>
      <c r="D22" s="145" t="s">
        <v>387</v>
      </c>
      <c r="E22" s="140">
        <v>0.6</v>
      </c>
      <c r="F22" s="6"/>
      <c r="G22" s="6"/>
      <c r="H22" s="6"/>
      <c r="I22" s="6"/>
      <c r="J22" s="6"/>
    </row>
    <row r="23" spans="1:10" ht="51.75" customHeight="1">
      <c r="A23" s="25"/>
      <c r="B23" s="123" t="s">
        <v>371</v>
      </c>
      <c r="C23" s="120" t="s">
        <v>372</v>
      </c>
      <c r="D23" s="145" t="s">
        <v>388</v>
      </c>
      <c r="E23" s="140">
        <v>0.8</v>
      </c>
      <c r="F23" s="6"/>
      <c r="G23" s="6"/>
      <c r="H23" s="6"/>
      <c r="I23" s="6"/>
      <c r="J23" s="6"/>
    </row>
    <row r="24" spans="1:10" ht="51.75" customHeight="1">
      <c r="A24" s="25"/>
      <c r="B24" s="124" t="s">
        <v>375</v>
      </c>
      <c r="C24" s="120" t="s">
        <v>376</v>
      </c>
      <c r="D24" s="145" t="s">
        <v>389</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358</v>
      </c>
      <c r="D29" s="115" t="s">
        <v>390</v>
      </c>
      <c r="E29" s="139"/>
      <c r="F29" s="6"/>
      <c r="G29" s="6"/>
      <c r="H29" s="6"/>
      <c r="I29" s="6"/>
      <c r="J29" s="6"/>
    </row>
    <row r="30" spans="1:10" ht="75.75" customHeight="1">
      <c r="A30" s="25"/>
      <c r="B30" s="116" t="s">
        <v>361</v>
      </c>
      <c r="C30" s="117" t="s">
        <v>362</v>
      </c>
      <c r="D30" s="145" t="s">
        <v>391</v>
      </c>
      <c r="E30" s="140">
        <v>0.2</v>
      </c>
      <c r="F30" s="6"/>
      <c r="G30" s="6"/>
      <c r="H30" s="6"/>
      <c r="I30" s="6"/>
      <c r="J30" s="6"/>
    </row>
    <row r="31" spans="1:10" ht="65.25" customHeight="1">
      <c r="A31" s="25"/>
      <c r="B31" s="119" t="s">
        <v>363</v>
      </c>
      <c r="C31" s="120" t="s">
        <v>364</v>
      </c>
      <c r="D31" s="145" t="s">
        <v>392</v>
      </c>
      <c r="E31" s="140">
        <v>0.4</v>
      </c>
      <c r="F31" s="6"/>
      <c r="G31" s="6"/>
      <c r="H31" s="6"/>
      <c r="I31" s="6"/>
      <c r="J31" s="6"/>
    </row>
    <row r="32" spans="1:10" ht="57" customHeight="1">
      <c r="A32" s="25"/>
      <c r="B32" s="122" t="s">
        <v>367</v>
      </c>
      <c r="C32" s="120" t="s">
        <v>368</v>
      </c>
      <c r="D32" s="145" t="s">
        <v>393</v>
      </c>
      <c r="E32" s="140">
        <v>0.6</v>
      </c>
      <c r="F32" s="6"/>
      <c r="G32" s="6"/>
      <c r="H32" s="6"/>
      <c r="I32" s="6"/>
      <c r="J32" s="6"/>
    </row>
    <row r="33" spans="1:10" ht="66.75" customHeight="1">
      <c r="A33" s="25"/>
      <c r="B33" s="123" t="s">
        <v>371</v>
      </c>
      <c r="C33" s="120" t="s">
        <v>372</v>
      </c>
      <c r="D33" s="145" t="s">
        <v>394</v>
      </c>
      <c r="E33" s="140">
        <v>0.8</v>
      </c>
      <c r="F33" s="6"/>
      <c r="G33" s="6"/>
      <c r="H33" s="6"/>
      <c r="I33" s="6"/>
      <c r="J33" s="6"/>
    </row>
    <row r="34" spans="1:10" ht="79.5" customHeight="1">
      <c r="A34" s="25"/>
      <c r="B34" s="124" t="s">
        <v>375</v>
      </c>
      <c r="C34" s="120" t="s">
        <v>376</v>
      </c>
      <c r="D34" s="145" t="s">
        <v>395</v>
      </c>
      <c r="E34" s="140">
        <v>1</v>
      </c>
      <c r="F34" s="6"/>
      <c r="G34" s="6"/>
      <c r="H34" s="6"/>
      <c r="I34" s="6"/>
      <c r="J34" s="6"/>
    </row>
    <row r="35" spans="1:10">
      <c r="A35" s="25"/>
      <c r="B35" s="25"/>
      <c r="C35" s="25" t="s">
        <v>396</v>
      </c>
      <c r="D35" s="25" t="s">
        <v>397</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358</v>
      </c>
      <c r="D38" s="115" t="s">
        <v>398</v>
      </c>
      <c r="E38" s="139"/>
      <c r="F38" s="6"/>
      <c r="G38" s="6"/>
      <c r="H38" s="6"/>
      <c r="I38" s="6"/>
      <c r="J38" s="6"/>
    </row>
    <row r="39" spans="1:10" ht="99">
      <c r="A39" s="25"/>
      <c r="B39" s="116" t="s">
        <v>361</v>
      </c>
      <c r="C39" s="117" t="s">
        <v>362</v>
      </c>
      <c r="D39" s="146" t="s">
        <v>399</v>
      </c>
      <c r="E39" s="140">
        <v>0.2</v>
      </c>
      <c r="F39" s="6"/>
      <c r="G39" s="6"/>
      <c r="H39" s="6"/>
      <c r="I39" s="6"/>
      <c r="J39" s="6"/>
    </row>
    <row r="40" spans="1:10" ht="99">
      <c r="A40" s="25"/>
      <c r="B40" s="119" t="s">
        <v>363</v>
      </c>
      <c r="C40" s="120" t="s">
        <v>364</v>
      </c>
      <c r="D40" s="146" t="s">
        <v>400</v>
      </c>
      <c r="E40" s="140">
        <v>0.4</v>
      </c>
      <c r="F40" s="6"/>
      <c r="G40" s="6"/>
      <c r="H40" s="6"/>
      <c r="I40" s="6"/>
      <c r="J40" s="6"/>
    </row>
    <row r="41" spans="1:10" ht="99">
      <c r="A41" s="25"/>
      <c r="B41" s="122" t="s">
        <v>367</v>
      </c>
      <c r="C41" s="120" t="s">
        <v>368</v>
      </c>
      <c r="D41" s="146" t="s">
        <v>401</v>
      </c>
      <c r="E41" s="140">
        <v>0.6</v>
      </c>
      <c r="F41" s="6"/>
      <c r="G41" s="6"/>
      <c r="H41" s="6"/>
      <c r="I41" s="6"/>
      <c r="J41" s="6"/>
    </row>
    <row r="42" spans="1:10" ht="99">
      <c r="A42" s="25"/>
      <c r="B42" s="123" t="s">
        <v>371</v>
      </c>
      <c r="C42" s="120" t="s">
        <v>372</v>
      </c>
      <c r="D42" s="146" t="s">
        <v>402</v>
      </c>
      <c r="E42" s="140">
        <v>0.8</v>
      </c>
      <c r="F42" s="6"/>
      <c r="G42" s="6"/>
      <c r="H42" s="6"/>
      <c r="I42" s="6"/>
      <c r="J42" s="6"/>
    </row>
    <row r="43" spans="1:10" ht="99">
      <c r="A43" s="25"/>
      <c r="B43" s="124" t="s">
        <v>375</v>
      </c>
      <c r="C43" s="120" t="s">
        <v>376</v>
      </c>
      <c r="D43" s="146" t="s">
        <v>403</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404</v>
      </c>
      <c r="E45" s="139"/>
      <c r="F45" s="6"/>
      <c r="G45" s="6"/>
      <c r="H45" s="6"/>
      <c r="I45" s="6"/>
      <c r="J45" s="6"/>
    </row>
    <row r="46" spans="1:10" ht="94.5" customHeight="1">
      <c r="A46" s="25"/>
      <c r="B46" s="123" t="s">
        <v>371</v>
      </c>
      <c r="C46" s="25"/>
      <c r="D46" s="121" t="s">
        <v>405</v>
      </c>
      <c r="E46" s="140">
        <v>0.8</v>
      </c>
      <c r="F46" s="6"/>
      <c r="G46" s="6"/>
      <c r="H46" s="6"/>
      <c r="I46" s="6"/>
      <c r="J46" s="6"/>
    </row>
    <row r="47" spans="1:10" ht="105.75" customHeight="1">
      <c r="A47" s="25"/>
      <c r="B47" s="124" t="s">
        <v>375</v>
      </c>
      <c r="C47" s="26"/>
      <c r="D47" s="121" t="s">
        <v>406</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407</v>
      </c>
      <c r="E51" s="139"/>
      <c r="F51" s="6"/>
      <c r="G51" s="6"/>
      <c r="H51" s="6"/>
      <c r="I51" s="6"/>
      <c r="J51" s="6"/>
    </row>
    <row r="52" spans="1:10" ht="90" customHeight="1">
      <c r="A52" s="25"/>
      <c r="B52" s="123" t="s">
        <v>371</v>
      </c>
      <c r="C52" s="25"/>
      <c r="D52" s="121" t="s">
        <v>408</v>
      </c>
      <c r="E52" s="140">
        <v>0.8</v>
      </c>
      <c r="F52" s="6"/>
      <c r="G52" s="6"/>
      <c r="H52" s="6"/>
      <c r="I52" s="6"/>
      <c r="J52" s="6"/>
    </row>
    <row r="53" spans="1:10" ht="66">
      <c r="A53" s="25"/>
      <c r="B53" s="124" t="s">
        <v>375</v>
      </c>
      <c r="C53" s="26"/>
      <c r="D53" s="121" t="s">
        <v>409</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410</v>
      </c>
      <c r="C237" s="30" t="s">
        <v>411</v>
      </c>
      <c r="D237" t="s">
        <v>410</v>
      </c>
      <c r="E237" s="135" t="s">
        <v>411</v>
      </c>
    </row>
    <row r="238" spans="1:7" ht="21">
      <c r="A238" s="6"/>
      <c r="B238" s="31" t="s">
        <v>412</v>
      </c>
      <c r="C238" s="31" t="s">
        <v>413</v>
      </c>
      <c r="D238" t="s">
        <v>412</v>
      </c>
      <c r="F238" t="s">
        <v>412</v>
      </c>
      <c r="G238" t="e">
        <f>IF(NOT(ISERROR(MATCH(F238,_xlfn.ANCHORARRAY(B249),0))),#REF!&amp;"Por favor no seleccionar los criterios de impacto",F238)</f>
        <v>#REF!</v>
      </c>
    </row>
    <row r="239" spans="1:7" ht="21">
      <c r="A239" s="6"/>
      <c r="B239" s="31" t="s">
        <v>412</v>
      </c>
      <c r="C239" s="31" t="s">
        <v>364</v>
      </c>
      <c r="E239" s="135" t="s">
        <v>413</v>
      </c>
    </row>
    <row r="240" spans="1:7" ht="21">
      <c r="A240" s="6"/>
      <c r="B240" s="31" t="s">
        <v>412</v>
      </c>
      <c r="C240" s="31" t="s">
        <v>368</v>
      </c>
      <c r="E240" s="135" t="s">
        <v>364</v>
      </c>
    </row>
    <row r="241" spans="1:5" ht="21">
      <c r="A241" s="6"/>
      <c r="B241" s="31" t="s">
        <v>412</v>
      </c>
      <c r="C241" s="31" t="s">
        <v>372</v>
      </c>
      <c r="E241" s="135" t="s">
        <v>368</v>
      </c>
    </row>
    <row r="242" spans="1:5" ht="21">
      <c r="A242" s="6"/>
      <c r="B242" s="31" t="s">
        <v>412</v>
      </c>
      <c r="C242" s="31" t="s">
        <v>376</v>
      </c>
      <c r="E242" s="135" t="s">
        <v>372</v>
      </c>
    </row>
    <row r="243" spans="1:5" ht="21">
      <c r="A243" s="6"/>
      <c r="B243" s="31" t="s">
        <v>359</v>
      </c>
      <c r="C243" s="31" t="s">
        <v>311</v>
      </c>
      <c r="E243" s="135" t="s">
        <v>376</v>
      </c>
    </row>
    <row r="244" spans="1:5" ht="21">
      <c r="A244" s="6"/>
      <c r="B244" s="31" t="s">
        <v>359</v>
      </c>
      <c r="C244" s="31" t="s">
        <v>414</v>
      </c>
      <c r="D244" t="s">
        <v>359</v>
      </c>
    </row>
    <row r="245" spans="1:5" ht="21">
      <c r="A245" s="6"/>
      <c r="B245" s="31" t="s">
        <v>359</v>
      </c>
      <c r="C245" s="31" t="s">
        <v>369</v>
      </c>
      <c r="E245" s="135" t="s">
        <v>311</v>
      </c>
    </row>
    <row r="246" spans="1:5" ht="21">
      <c r="A246" s="6"/>
      <c r="B246" s="31" t="s">
        <v>359</v>
      </c>
      <c r="C246" s="31" t="s">
        <v>415</v>
      </c>
      <c r="E246" s="135" t="s">
        <v>414</v>
      </c>
    </row>
    <row r="247" spans="1:5" ht="21">
      <c r="A247" s="6"/>
      <c r="B247" s="31" t="s">
        <v>359</v>
      </c>
      <c r="C247" s="31" t="s">
        <v>377</v>
      </c>
      <c r="E247" s="135" t="s">
        <v>369</v>
      </c>
    </row>
    <row r="248" spans="1:5">
      <c r="A248" s="6"/>
      <c r="B248" s="32"/>
      <c r="C248" s="32"/>
      <c r="E248" s="135" t="s">
        <v>415</v>
      </c>
    </row>
    <row r="249" spans="1:5">
      <c r="A249" s="6"/>
      <c r="B249" s="32" t="str" cm="1">
        <f t="array" ref="B249:B251">_xlfn.UNIQUE(Tabla1[[#All],[Criterios]])</f>
        <v>Criterios</v>
      </c>
      <c r="C249" s="32"/>
      <c r="E249" s="135" t="s">
        <v>377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6" t="s">
        <v>416</v>
      </c>
      <c r="C1" s="347"/>
      <c r="D1" s="347"/>
      <c r="E1" s="347"/>
      <c r="F1" s="348"/>
    </row>
    <row r="2" spans="2:11" ht="16.5" thickBot="1">
      <c r="B2" s="35"/>
      <c r="C2" s="35"/>
      <c r="D2" s="35"/>
      <c r="E2" s="35"/>
      <c r="F2" s="35"/>
      <c r="I2" s="142"/>
      <c r="J2" s="153" t="s">
        <v>417</v>
      </c>
      <c r="K2" s="153" t="s">
        <v>314</v>
      </c>
    </row>
    <row r="3" spans="2:11" ht="16.5" thickBot="1">
      <c r="B3" s="349" t="s">
        <v>418</v>
      </c>
      <c r="C3" s="350"/>
      <c r="D3" s="350"/>
      <c r="E3" s="36" t="s">
        <v>419</v>
      </c>
      <c r="F3" s="37" t="s">
        <v>420</v>
      </c>
      <c r="I3" s="152" t="s">
        <v>313</v>
      </c>
      <c r="J3" s="144">
        <v>0.5</v>
      </c>
      <c r="K3" s="144">
        <v>0.45</v>
      </c>
    </row>
    <row r="4" spans="2:11" ht="31.5">
      <c r="B4" s="351" t="s">
        <v>421</v>
      </c>
      <c r="C4" s="353" t="s">
        <v>301</v>
      </c>
      <c r="D4" s="38" t="s">
        <v>313</v>
      </c>
      <c r="E4" s="39" t="s">
        <v>422</v>
      </c>
      <c r="F4" s="40">
        <v>0.25</v>
      </c>
      <c r="I4" s="153" t="s">
        <v>423</v>
      </c>
      <c r="J4" s="144">
        <v>0.4</v>
      </c>
      <c r="K4" s="144">
        <v>0.35</v>
      </c>
    </row>
    <row r="5" spans="2:11" ht="47.25">
      <c r="B5" s="352"/>
      <c r="C5" s="354"/>
      <c r="D5" s="41" t="s">
        <v>423</v>
      </c>
      <c r="E5" s="42" t="s">
        <v>424</v>
      </c>
      <c r="F5" s="43">
        <v>0.15</v>
      </c>
      <c r="I5" s="153" t="s">
        <v>425</v>
      </c>
      <c r="J5" s="144">
        <v>0.35</v>
      </c>
      <c r="K5" s="144">
        <v>0.3</v>
      </c>
    </row>
    <row r="6" spans="2:11" ht="47.25">
      <c r="B6" s="352"/>
      <c r="C6" s="354"/>
      <c r="D6" s="41" t="s">
        <v>425</v>
      </c>
      <c r="E6" s="42" t="s">
        <v>426</v>
      </c>
      <c r="F6" s="43">
        <v>0.1</v>
      </c>
    </row>
    <row r="7" spans="2:11" ht="63">
      <c r="B7" s="352"/>
      <c r="C7" s="354" t="s">
        <v>302</v>
      </c>
      <c r="D7" s="41" t="s">
        <v>417</v>
      </c>
      <c r="E7" s="42" t="s">
        <v>427</v>
      </c>
      <c r="F7" s="43">
        <v>0.25</v>
      </c>
      <c r="G7" s="143"/>
    </row>
    <row r="8" spans="2:11" ht="31.5">
      <c r="B8" s="352"/>
      <c r="C8" s="354"/>
      <c r="D8" s="41" t="s">
        <v>314</v>
      </c>
      <c r="E8" s="42" t="s">
        <v>428</v>
      </c>
      <c r="F8" s="43">
        <v>0.2</v>
      </c>
      <c r="G8" s="143"/>
    </row>
    <row r="9" spans="2:11" ht="47.25">
      <c r="B9" s="352" t="s">
        <v>429</v>
      </c>
      <c r="C9" s="354" t="s">
        <v>304</v>
      </c>
      <c r="D9" s="41" t="s">
        <v>315</v>
      </c>
      <c r="E9" s="42" t="s">
        <v>430</v>
      </c>
      <c r="F9" s="44" t="s">
        <v>431</v>
      </c>
    </row>
    <row r="10" spans="2:11" ht="63">
      <c r="B10" s="352"/>
      <c r="C10" s="354"/>
      <c r="D10" s="41" t="s">
        <v>432</v>
      </c>
      <c r="E10" s="42" t="s">
        <v>433</v>
      </c>
      <c r="F10" s="44" t="s">
        <v>431</v>
      </c>
    </row>
    <row r="11" spans="2:11" ht="47.25">
      <c r="B11" s="352"/>
      <c r="C11" s="354" t="s">
        <v>305</v>
      </c>
      <c r="D11" s="41" t="s">
        <v>316</v>
      </c>
      <c r="E11" s="42" t="s">
        <v>434</v>
      </c>
      <c r="F11" s="44" t="s">
        <v>431</v>
      </c>
    </row>
    <row r="12" spans="2:11" ht="47.25">
      <c r="B12" s="352"/>
      <c r="C12" s="354"/>
      <c r="D12" s="41" t="s">
        <v>435</v>
      </c>
      <c r="E12" s="42" t="s">
        <v>436</v>
      </c>
      <c r="F12" s="44" t="s">
        <v>431</v>
      </c>
    </row>
    <row r="13" spans="2:11" ht="31.5">
      <c r="B13" s="352"/>
      <c r="C13" s="354" t="s">
        <v>306</v>
      </c>
      <c r="D13" s="41" t="s">
        <v>317</v>
      </c>
      <c r="E13" s="42" t="s">
        <v>437</v>
      </c>
      <c r="F13" s="44" t="s">
        <v>431</v>
      </c>
    </row>
    <row r="14" spans="2:11" ht="32.25" thickBot="1">
      <c r="B14" s="355"/>
      <c r="C14" s="356"/>
      <c r="D14" s="45" t="s">
        <v>438</v>
      </c>
      <c r="E14" s="46" t="s">
        <v>439</v>
      </c>
      <c r="F14" s="47" t="s">
        <v>431</v>
      </c>
    </row>
    <row r="15" spans="2:11" ht="49.5" customHeight="1">
      <c r="B15" s="345" t="s">
        <v>440</v>
      </c>
      <c r="C15" s="345"/>
      <c r="D15" s="345"/>
      <c r="E15" s="345"/>
      <c r="F15" s="345"/>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0" zoomScaleNormal="80" workbookViewId="0">
      <selection activeCell="AH19" sqref="AH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7" t="s">
        <v>441</v>
      </c>
      <c r="C4" s="357"/>
      <c r="D4" s="357"/>
      <c r="E4" s="357"/>
      <c r="F4" s="357"/>
      <c r="G4" s="357"/>
      <c r="H4" s="357"/>
      <c r="I4" s="357"/>
      <c r="J4" s="358" t="s">
        <v>226</v>
      </c>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T4" s="359" t="s">
        <v>260</v>
      </c>
      <c r="AU4" s="359"/>
    </row>
    <row r="5" spans="2:47">
      <c r="B5" s="357"/>
      <c r="C5" s="357"/>
      <c r="D5" s="357"/>
      <c r="E5" s="357"/>
      <c r="F5" s="357"/>
      <c r="G5" s="357"/>
      <c r="H5" s="357"/>
      <c r="I5" s="357"/>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T5" s="359"/>
      <c r="AU5" s="359"/>
    </row>
    <row r="6" spans="2:47">
      <c r="B6" s="357"/>
      <c r="C6" s="357"/>
      <c r="D6" s="357"/>
      <c r="E6" s="357"/>
      <c r="F6" s="357"/>
      <c r="G6" s="357"/>
      <c r="H6" s="357"/>
      <c r="I6" s="357"/>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T6" s="359"/>
      <c r="AU6" s="359"/>
    </row>
    <row r="7" spans="2:47" ht="15.75" thickBot="1"/>
    <row r="8" spans="2:47" ht="15.75">
      <c r="B8" s="360" t="s">
        <v>346</v>
      </c>
      <c r="C8" s="360"/>
      <c r="D8" s="361"/>
      <c r="E8" s="362" t="s">
        <v>442</v>
      </c>
      <c r="F8" s="363"/>
      <c r="G8" s="363"/>
      <c r="H8" s="363"/>
      <c r="I8" s="364"/>
      <c r="J8" s="49" t="s">
        <v>443</v>
      </c>
      <c r="K8" s="50" t="s">
        <v>443</v>
      </c>
      <c r="L8" s="50" t="s">
        <v>443</v>
      </c>
      <c r="M8" s="50" t="s">
        <v>443</v>
      </c>
      <c r="N8" s="50" t="s">
        <v>443</v>
      </c>
      <c r="O8" s="51" t="s">
        <v>443</v>
      </c>
      <c r="P8" s="49" t="s">
        <v>443</v>
      </c>
      <c r="Q8" s="50" t="s">
        <v>443</v>
      </c>
      <c r="R8" s="50" t="s">
        <v>443</v>
      </c>
      <c r="S8" s="50" t="s">
        <v>443</v>
      </c>
      <c r="T8" s="50" t="s">
        <v>443</v>
      </c>
      <c r="U8" s="51" t="s">
        <v>443</v>
      </c>
      <c r="V8" s="49" t="s">
        <v>443</v>
      </c>
      <c r="W8" s="50" t="s">
        <v>443</v>
      </c>
      <c r="X8" s="50" t="s">
        <v>443</v>
      </c>
      <c r="Y8" s="50" t="s">
        <v>443</v>
      </c>
      <c r="Z8" s="50" t="s">
        <v>443</v>
      </c>
      <c r="AA8" s="51" t="s">
        <v>443</v>
      </c>
      <c r="AB8" s="49" t="s">
        <v>443</v>
      </c>
      <c r="AC8" s="50" t="s">
        <v>443</v>
      </c>
      <c r="AD8" s="50" t="s">
        <v>443</v>
      </c>
      <c r="AE8" s="50" t="s">
        <v>443</v>
      </c>
      <c r="AF8" s="50" t="s">
        <v>443</v>
      </c>
      <c r="AG8" s="51" t="s">
        <v>443</v>
      </c>
      <c r="AH8" s="52" t="s">
        <v>443</v>
      </c>
      <c r="AI8" s="53" t="s">
        <v>443</v>
      </c>
      <c r="AJ8" s="53" t="s">
        <v>443</v>
      </c>
      <c r="AK8" s="53" t="s">
        <v>443</v>
      </c>
      <c r="AL8" s="53" t="s">
        <v>443</v>
      </c>
      <c r="AN8" s="371" t="s">
        <v>444</v>
      </c>
      <c r="AO8" s="372"/>
      <c r="AP8" s="372"/>
      <c r="AQ8" s="372"/>
      <c r="AR8" s="372"/>
      <c r="AS8" s="373"/>
      <c r="AT8" s="380" t="s">
        <v>445</v>
      </c>
      <c r="AU8" s="380"/>
    </row>
    <row r="9" spans="2:47" ht="15.75">
      <c r="B9" s="360"/>
      <c r="C9" s="360"/>
      <c r="D9" s="361"/>
      <c r="E9" s="365"/>
      <c r="F9" s="366"/>
      <c r="G9" s="366"/>
      <c r="H9" s="366"/>
      <c r="I9" s="367"/>
      <c r="J9" s="54" t="s">
        <v>443</v>
      </c>
      <c r="K9" s="55" t="s">
        <v>443</v>
      </c>
      <c r="L9" s="55" t="s">
        <v>443</v>
      </c>
      <c r="M9" s="55" t="s">
        <v>443</v>
      </c>
      <c r="N9" s="55" t="s">
        <v>443</v>
      </c>
      <c r="O9" s="56" t="s">
        <v>443</v>
      </c>
      <c r="P9" s="54" t="s">
        <v>443</v>
      </c>
      <c r="Q9" s="55" t="s">
        <v>443</v>
      </c>
      <c r="R9" s="55" t="s">
        <v>443</v>
      </c>
      <c r="S9" s="55" t="s">
        <v>443</v>
      </c>
      <c r="T9" s="55" t="s">
        <v>443</v>
      </c>
      <c r="U9" s="56" t="s">
        <v>443</v>
      </c>
      <c r="V9" s="54" t="s">
        <v>443</v>
      </c>
      <c r="W9" s="55" t="s">
        <v>443</v>
      </c>
      <c r="X9" s="55" t="s">
        <v>443</v>
      </c>
      <c r="Y9" s="55" t="s">
        <v>443</v>
      </c>
      <c r="Z9" s="55" t="s">
        <v>443</v>
      </c>
      <c r="AA9" s="56" t="s">
        <v>443</v>
      </c>
      <c r="AB9" s="54" t="s">
        <v>443</v>
      </c>
      <c r="AC9" s="55" t="s">
        <v>443</v>
      </c>
      <c r="AD9" s="55" t="s">
        <v>443</v>
      </c>
      <c r="AE9" s="55" t="s">
        <v>443</v>
      </c>
      <c r="AF9" s="55" t="s">
        <v>443</v>
      </c>
      <c r="AG9" s="56" t="s">
        <v>443</v>
      </c>
      <c r="AH9" s="57" t="s">
        <v>443</v>
      </c>
      <c r="AI9" s="58" t="s">
        <v>443</v>
      </c>
      <c r="AJ9" s="58" t="s">
        <v>443</v>
      </c>
      <c r="AK9" s="58" t="s">
        <v>443</v>
      </c>
      <c r="AL9" s="58" t="s">
        <v>443</v>
      </c>
      <c r="AN9" s="374"/>
      <c r="AO9" s="375"/>
      <c r="AP9" s="375"/>
      <c r="AQ9" s="375"/>
      <c r="AR9" s="375"/>
      <c r="AS9" s="376"/>
      <c r="AT9" s="380"/>
      <c r="AU9" s="380"/>
    </row>
    <row r="10" spans="2:47" ht="15.75">
      <c r="B10" s="360"/>
      <c r="C10" s="360"/>
      <c r="D10" s="361"/>
      <c r="E10" s="365"/>
      <c r="F10" s="366"/>
      <c r="G10" s="366"/>
      <c r="H10" s="366"/>
      <c r="I10" s="367"/>
      <c r="J10" s="54" t="s">
        <v>443</v>
      </c>
      <c r="K10" s="55" t="s">
        <v>443</v>
      </c>
      <c r="L10" s="55" t="s">
        <v>443</v>
      </c>
      <c r="M10" s="55" t="s">
        <v>443</v>
      </c>
      <c r="N10" s="55" t="s">
        <v>443</v>
      </c>
      <c r="O10" s="56" t="s">
        <v>443</v>
      </c>
      <c r="P10" s="54" t="s">
        <v>443</v>
      </c>
      <c r="Q10" s="55" t="s">
        <v>443</v>
      </c>
      <c r="R10" s="55" t="s">
        <v>443</v>
      </c>
      <c r="S10" s="55" t="s">
        <v>443</v>
      </c>
      <c r="T10" s="55" t="s">
        <v>443</v>
      </c>
      <c r="U10" s="56" t="s">
        <v>443</v>
      </c>
      <c r="V10" s="54" t="s">
        <v>443</v>
      </c>
      <c r="W10" s="55" t="s">
        <v>443</v>
      </c>
      <c r="X10" s="55" t="s">
        <v>443</v>
      </c>
      <c r="Y10" s="55" t="s">
        <v>443</v>
      </c>
      <c r="Z10" s="55" t="s">
        <v>443</v>
      </c>
      <c r="AA10" s="56" t="s">
        <v>443</v>
      </c>
      <c r="AB10" s="54" t="s">
        <v>443</v>
      </c>
      <c r="AC10" s="55" t="s">
        <v>443</v>
      </c>
      <c r="AD10" s="55" t="s">
        <v>443</v>
      </c>
      <c r="AE10" s="55" t="s">
        <v>443</v>
      </c>
      <c r="AF10" s="55" t="s">
        <v>443</v>
      </c>
      <c r="AG10" s="56" t="s">
        <v>443</v>
      </c>
      <c r="AH10" s="57" t="s">
        <v>443</v>
      </c>
      <c r="AI10" s="58" t="s">
        <v>443</v>
      </c>
      <c r="AJ10" s="58" t="s">
        <v>443</v>
      </c>
      <c r="AK10" s="58" t="s">
        <v>443</v>
      </c>
      <c r="AL10" s="58" t="s">
        <v>443</v>
      </c>
      <c r="AN10" s="374"/>
      <c r="AO10" s="375"/>
      <c r="AP10" s="375"/>
      <c r="AQ10" s="375"/>
      <c r="AR10" s="375"/>
      <c r="AS10" s="376"/>
      <c r="AT10" s="380"/>
      <c r="AU10" s="380"/>
    </row>
    <row r="11" spans="2:47" ht="15.75">
      <c r="B11" s="360"/>
      <c r="C11" s="360"/>
      <c r="D11" s="361"/>
      <c r="E11" s="365"/>
      <c r="F11" s="366"/>
      <c r="G11" s="366"/>
      <c r="H11" s="366"/>
      <c r="I11" s="367"/>
      <c r="J11" s="54" t="s">
        <v>443</v>
      </c>
      <c r="K11" s="55" t="s">
        <v>443</v>
      </c>
      <c r="L11" s="55" t="s">
        <v>443</v>
      </c>
      <c r="M11" s="55" t="s">
        <v>443</v>
      </c>
      <c r="N11" s="55" t="s">
        <v>443</v>
      </c>
      <c r="O11" s="56" t="s">
        <v>443</v>
      </c>
      <c r="P11" s="54" t="s">
        <v>443</v>
      </c>
      <c r="Q11" s="55" t="s">
        <v>443</v>
      </c>
      <c r="R11" s="55" t="s">
        <v>443</v>
      </c>
      <c r="S11" s="55" t="s">
        <v>443</v>
      </c>
      <c r="T11" s="55" t="s">
        <v>443</v>
      </c>
      <c r="U11" s="56" t="s">
        <v>443</v>
      </c>
      <c r="V11" s="54" t="s">
        <v>443</v>
      </c>
      <c r="W11" s="55" t="s">
        <v>443</v>
      </c>
      <c r="X11" s="55" t="s">
        <v>443</v>
      </c>
      <c r="Y11" s="55" t="s">
        <v>443</v>
      </c>
      <c r="Z11" s="55" t="s">
        <v>443</v>
      </c>
      <c r="AA11" s="56" t="s">
        <v>443</v>
      </c>
      <c r="AB11" s="54" t="s">
        <v>443</v>
      </c>
      <c r="AC11" s="55" t="s">
        <v>443</v>
      </c>
      <c r="AD11" s="55" t="s">
        <v>443</v>
      </c>
      <c r="AE11" s="55" t="s">
        <v>443</v>
      </c>
      <c r="AF11" s="55" t="s">
        <v>443</v>
      </c>
      <c r="AG11" s="56" t="s">
        <v>443</v>
      </c>
      <c r="AH11" s="57" t="s">
        <v>443</v>
      </c>
      <c r="AI11" s="58" t="s">
        <v>443</v>
      </c>
      <c r="AJ11" s="58" t="s">
        <v>443</v>
      </c>
      <c r="AK11" s="58" t="s">
        <v>443</v>
      </c>
      <c r="AL11" s="58" t="s">
        <v>443</v>
      </c>
      <c r="AN11" s="374"/>
      <c r="AO11" s="375"/>
      <c r="AP11" s="375"/>
      <c r="AQ11" s="375"/>
      <c r="AR11" s="375"/>
      <c r="AS11" s="376"/>
      <c r="AT11" s="380"/>
      <c r="AU11" s="380"/>
    </row>
    <row r="12" spans="2:47" ht="15.75">
      <c r="B12" s="360"/>
      <c r="C12" s="360"/>
      <c r="D12" s="361"/>
      <c r="E12" s="365"/>
      <c r="F12" s="366"/>
      <c r="G12" s="366"/>
      <c r="H12" s="366"/>
      <c r="I12" s="367"/>
      <c r="J12" s="54" t="s">
        <v>443</v>
      </c>
      <c r="K12" s="55" t="s">
        <v>443</v>
      </c>
      <c r="L12" s="55" t="s">
        <v>443</v>
      </c>
      <c r="M12" s="55" t="s">
        <v>443</v>
      </c>
      <c r="N12" s="55" t="s">
        <v>443</v>
      </c>
      <c r="O12" s="56" t="s">
        <v>443</v>
      </c>
      <c r="P12" s="54" t="s">
        <v>443</v>
      </c>
      <c r="Q12" s="55" t="s">
        <v>443</v>
      </c>
      <c r="R12" s="55" t="s">
        <v>443</v>
      </c>
      <c r="S12" s="55" t="s">
        <v>443</v>
      </c>
      <c r="T12" s="55" t="s">
        <v>443</v>
      </c>
      <c r="U12" s="56" t="s">
        <v>443</v>
      </c>
      <c r="V12" s="54" t="s">
        <v>443</v>
      </c>
      <c r="W12" s="55" t="s">
        <v>443</v>
      </c>
      <c r="X12" s="55" t="s">
        <v>443</v>
      </c>
      <c r="Y12" s="55" t="s">
        <v>443</v>
      </c>
      <c r="Z12" s="55" t="s">
        <v>443</v>
      </c>
      <c r="AA12" s="56" t="s">
        <v>443</v>
      </c>
      <c r="AB12" s="54" t="s">
        <v>443</v>
      </c>
      <c r="AC12" s="55" t="s">
        <v>443</v>
      </c>
      <c r="AD12" s="55" t="s">
        <v>443</v>
      </c>
      <c r="AE12" s="55" t="s">
        <v>443</v>
      </c>
      <c r="AF12" s="55" t="s">
        <v>443</v>
      </c>
      <c r="AG12" s="56" t="s">
        <v>443</v>
      </c>
      <c r="AH12" s="57" t="s">
        <v>443</v>
      </c>
      <c r="AI12" s="58" t="s">
        <v>443</v>
      </c>
      <c r="AJ12" s="58" t="s">
        <v>443</v>
      </c>
      <c r="AK12" s="58" t="s">
        <v>443</v>
      </c>
      <c r="AL12" s="58" t="s">
        <v>443</v>
      </c>
      <c r="AN12" s="374"/>
      <c r="AO12" s="375"/>
      <c r="AP12" s="375"/>
      <c r="AQ12" s="375"/>
      <c r="AR12" s="375"/>
      <c r="AS12" s="376"/>
      <c r="AT12" s="380"/>
      <c r="AU12" s="380"/>
    </row>
    <row r="13" spans="2:47" ht="15.75">
      <c r="B13" s="360"/>
      <c r="C13" s="360"/>
      <c r="D13" s="361"/>
      <c r="E13" s="365"/>
      <c r="F13" s="366"/>
      <c r="G13" s="366"/>
      <c r="H13" s="366"/>
      <c r="I13" s="367"/>
      <c r="J13" s="54" t="s">
        <v>443</v>
      </c>
      <c r="K13" s="55" t="s">
        <v>443</v>
      </c>
      <c r="L13" s="55" t="s">
        <v>443</v>
      </c>
      <c r="M13" s="55" t="s">
        <v>443</v>
      </c>
      <c r="N13" s="55" t="s">
        <v>443</v>
      </c>
      <c r="O13" s="56" t="s">
        <v>443</v>
      </c>
      <c r="P13" s="54" t="s">
        <v>443</v>
      </c>
      <c r="Q13" s="55" t="s">
        <v>443</v>
      </c>
      <c r="R13" s="55" t="s">
        <v>443</v>
      </c>
      <c r="S13" s="55" t="s">
        <v>443</v>
      </c>
      <c r="T13" s="55" t="s">
        <v>443</v>
      </c>
      <c r="U13" s="56" t="s">
        <v>443</v>
      </c>
      <c r="V13" s="54" t="s">
        <v>443</v>
      </c>
      <c r="W13" s="55" t="s">
        <v>443</v>
      </c>
      <c r="X13" s="55" t="s">
        <v>443</v>
      </c>
      <c r="Y13" s="55" t="s">
        <v>443</v>
      </c>
      <c r="Z13" s="55" t="s">
        <v>443</v>
      </c>
      <c r="AA13" s="56" t="s">
        <v>443</v>
      </c>
      <c r="AB13" s="54" t="s">
        <v>443</v>
      </c>
      <c r="AC13" s="55" t="s">
        <v>443</v>
      </c>
      <c r="AD13" s="55" t="s">
        <v>443</v>
      </c>
      <c r="AE13" s="55" t="s">
        <v>443</v>
      </c>
      <c r="AF13" s="55" t="s">
        <v>443</v>
      </c>
      <c r="AG13" s="56" t="s">
        <v>443</v>
      </c>
      <c r="AH13" s="57" t="s">
        <v>443</v>
      </c>
      <c r="AI13" s="58" t="s">
        <v>443</v>
      </c>
      <c r="AJ13" s="58" t="s">
        <v>443</v>
      </c>
      <c r="AK13" s="58" t="s">
        <v>443</v>
      </c>
      <c r="AL13" s="58" t="s">
        <v>443</v>
      </c>
      <c r="AN13" s="374"/>
      <c r="AO13" s="375"/>
      <c r="AP13" s="375"/>
      <c r="AQ13" s="375"/>
      <c r="AR13" s="375"/>
      <c r="AS13" s="376"/>
      <c r="AT13" s="380"/>
      <c r="AU13" s="380"/>
    </row>
    <row r="14" spans="2:47" ht="5.25" customHeight="1" thickBot="1">
      <c r="B14" s="360"/>
      <c r="C14" s="360"/>
      <c r="D14" s="361"/>
      <c r="E14" s="365"/>
      <c r="F14" s="366"/>
      <c r="G14" s="366"/>
      <c r="H14" s="366"/>
      <c r="I14" s="367"/>
      <c r="J14" s="54" t="s">
        <v>443</v>
      </c>
      <c r="K14" s="55" t="s">
        <v>443</v>
      </c>
      <c r="L14" s="55" t="s">
        <v>443</v>
      </c>
      <c r="M14" s="55" t="s">
        <v>443</v>
      </c>
      <c r="N14" s="55" t="s">
        <v>443</v>
      </c>
      <c r="O14" s="56" t="s">
        <v>443</v>
      </c>
      <c r="P14" s="54" t="s">
        <v>443</v>
      </c>
      <c r="Q14" s="55" t="s">
        <v>443</v>
      </c>
      <c r="R14" s="55" t="s">
        <v>443</v>
      </c>
      <c r="S14" s="55" t="s">
        <v>443</v>
      </c>
      <c r="T14" s="55" t="s">
        <v>443</v>
      </c>
      <c r="U14" s="56" t="s">
        <v>443</v>
      </c>
      <c r="V14" s="54" t="s">
        <v>443</v>
      </c>
      <c r="W14" s="55" t="s">
        <v>443</v>
      </c>
      <c r="X14" s="55" t="s">
        <v>443</v>
      </c>
      <c r="Y14" s="55" t="s">
        <v>443</v>
      </c>
      <c r="Z14" s="55" t="s">
        <v>443</v>
      </c>
      <c r="AA14" s="56" t="s">
        <v>443</v>
      </c>
      <c r="AB14" s="54" t="s">
        <v>443</v>
      </c>
      <c r="AC14" s="55" t="s">
        <v>443</v>
      </c>
      <c r="AD14" s="55" t="s">
        <v>443</v>
      </c>
      <c r="AE14" s="55" t="s">
        <v>443</v>
      </c>
      <c r="AF14" s="55" t="s">
        <v>443</v>
      </c>
      <c r="AG14" s="56" t="s">
        <v>443</v>
      </c>
      <c r="AH14" s="57" t="s">
        <v>443</v>
      </c>
      <c r="AI14" s="58" t="s">
        <v>443</v>
      </c>
      <c r="AJ14" s="58" t="s">
        <v>443</v>
      </c>
      <c r="AK14" s="58" t="s">
        <v>443</v>
      </c>
      <c r="AL14" s="58" t="s">
        <v>443</v>
      </c>
      <c r="AN14" s="374"/>
      <c r="AO14" s="375"/>
      <c r="AP14" s="375"/>
      <c r="AQ14" s="375"/>
      <c r="AR14" s="375"/>
      <c r="AS14" s="376"/>
      <c r="AT14" s="380"/>
      <c r="AU14" s="380"/>
    </row>
    <row r="15" spans="2:47" ht="16.5" hidden="1" thickBot="1">
      <c r="B15" s="360"/>
      <c r="C15" s="360"/>
      <c r="D15" s="361"/>
      <c r="E15" s="365"/>
      <c r="F15" s="366"/>
      <c r="G15" s="366"/>
      <c r="H15" s="366"/>
      <c r="I15" s="367"/>
      <c r="J15" s="54" t="s">
        <v>443</v>
      </c>
      <c r="K15" s="55" t="s">
        <v>443</v>
      </c>
      <c r="L15" s="55" t="s">
        <v>443</v>
      </c>
      <c r="M15" s="55" t="s">
        <v>443</v>
      </c>
      <c r="N15" s="55" t="s">
        <v>443</v>
      </c>
      <c r="O15" s="56" t="s">
        <v>443</v>
      </c>
      <c r="P15" s="54" t="s">
        <v>443</v>
      </c>
      <c r="Q15" s="55" t="s">
        <v>443</v>
      </c>
      <c r="R15" s="55" t="s">
        <v>443</v>
      </c>
      <c r="S15" s="55" t="s">
        <v>443</v>
      </c>
      <c r="T15" s="55" t="s">
        <v>443</v>
      </c>
      <c r="U15" s="56" t="s">
        <v>443</v>
      </c>
      <c r="V15" s="54" t="s">
        <v>443</v>
      </c>
      <c r="W15" s="55" t="s">
        <v>443</v>
      </c>
      <c r="X15" s="55" t="s">
        <v>443</v>
      </c>
      <c r="Y15" s="55" t="s">
        <v>443</v>
      </c>
      <c r="Z15" s="55" t="s">
        <v>443</v>
      </c>
      <c r="AA15" s="56" t="s">
        <v>443</v>
      </c>
      <c r="AB15" s="54" t="s">
        <v>443</v>
      </c>
      <c r="AC15" s="55" t="s">
        <v>443</v>
      </c>
      <c r="AD15" s="55" t="s">
        <v>443</v>
      </c>
      <c r="AE15" s="55" t="s">
        <v>443</v>
      </c>
      <c r="AF15" s="55" t="s">
        <v>443</v>
      </c>
      <c r="AG15" s="56" t="s">
        <v>443</v>
      </c>
      <c r="AH15" s="57" t="s">
        <v>443</v>
      </c>
      <c r="AI15" s="58" t="s">
        <v>443</v>
      </c>
      <c r="AJ15" s="58" t="s">
        <v>443</v>
      </c>
      <c r="AK15" s="58" t="s">
        <v>443</v>
      </c>
      <c r="AL15" s="58" t="s">
        <v>443</v>
      </c>
      <c r="AN15" s="374"/>
      <c r="AO15" s="375"/>
      <c r="AP15" s="375"/>
      <c r="AQ15" s="375"/>
      <c r="AR15" s="375"/>
      <c r="AS15" s="376"/>
      <c r="AT15" s="35"/>
      <c r="AU15" s="35"/>
    </row>
    <row r="16" spans="2:47" ht="16.5" hidden="1" thickBot="1">
      <c r="B16" s="360"/>
      <c r="C16" s="360"/>
      <c r="D16" s="361"/>
      <c r="E16" s="365"/>
      <c r="F16" s="366"/>
      <c r="G16" s="366"/>
      <c r="H16" s="366"/>
      <c r="I16" s="367"/>
      <c r="J16" s="54" t="s">
        <v>443</v>
      </c>
      <c r="K16" s="55" t="s">
        <v>443</v>
      </c>
      <c r="L16" s="55" t="s">
        <v>443</v>
      </c>
      <c r="M16" s="55" t="s">
        <v>443</v>
      </c>
      <c r="N16" s="55" t="s">
        <v>443</v>
      </c>
      <c r="O16" s="56" t="s">
        <v>443</v>
      </c>
      <c r="P16" s="54" t="s">
        <v>443</v>
      </c>
      <c r="Q16" s="55" t="s">
        <v>443</v>
      </c>
      <c r="R16" s="55" t="s">
        <v>443</v>
      </c>
      <c r="S16" s="55" t="s">
        <v>443</v>
      </c>
      <c r="T16" s="55" t="s">
        <v>443</v>
      </c>
      <c r="U16" s="56" t="s">
        <v>443</v>
      </c>
      <c r="V16" s="54" t="s">
        <v>443</v>
      </c>
      <c r="W16" s="55" t="s">
        <v>443</v>
      </c>
      <c r="X16" s="55" t="s">
        <v>443</v>
      </c>
      <c r="Y16" s="55" t="s">
        <v>443</v>
      </c>
      <c r="Z16" s="55" t="s">
        <v>443</v>
      </c>
      <c r="AA16" s="56" t="s">
        <v>443</v>
      </c>
      <c r="AB16" s="54" t="s">
        <v>443</v>
      </c>
      <c r="AC16" s="55" t="s">
        <v>443</v>
      </c>
      <c r="AD16" s="55" t="s">
        <v>443</v>
      </c>
      <c r="AE16" s="55" t="s">
        <v>443</v>
      </c>
      <c r="AF16" s="55" t="s">
        <v>443</v>
      </c>
      <c r="AG16" s="56" t="s">
        <v>443</v>
      </c>
      <c r="AH16" s="57" t="s">
        <v>443</v>
      </c>
      <c r="AI16" s="58" t="s">
        <v>443</v>
      </c>
      <c r="AJ16" s="58" t="s">
        <v>443</v>
      </c>
      <c r="AK16" s="58" t="s">
        <v>443</v>
      </c>
      <c r="AL16" s="58" t="s">
        <v>443</v>
      </c>
      <c r="AN16" s="374"/>
      <c r="AO16" s="375"/>
      <c r="AP16" s="375"/>
      <c r="AQ16" s="375"/>
      <c r="AR16" s="375"/>
      <c r="AS16" s="376"/>
      <c r="AT16" s="35"/>
      <c r="AU16" s="35"/>
    </row>
    <row r="17" spans="2:47" ht="16.5" hidden="1" thickBot="1">
      <c r="B17" s="360"/>
      <c r="C17" s="360"/>
      <c r="D17" s="361"/>
      <c r="E17" s="368"/>
      <c r="F17" s="369"/>
      <c r="G17" s="369"/>
      <c r="H17" s="369"/>
      <c r="I17" s="370"/>
      <c r="J17" s="59" t="s">
        <v>443</v>
      </c>
      <c r="K17" s="60" t="s">
        <v>443</v>
      </c>
      <c r="L17" s="60" t="s">
        <v>443</v>
      </c>
      <c r="M17" s="60" t="s">
        <v>443</v>
      </c>
      <c r="N17" s="60" t="s">
        <v>443</v>
      </c>
      <c r="O17" s="61" t="s">
        <v>443</v>
      </c>
      <c r="P17" s="54" t="s">
        <v>443</v>
      </c>
      <c r="Q17" s="55" t="s">
        <v>443</v>
      </c>
      <c r="R17" s="55" t="s">
        <v>443</v>
      </c>
      <c r="S17" s="55" t="s">
        <v>443</v>
      </c>
      <c r="T17" s="55" t="s">
        <v>443</v>
      </c>
      <c r="U17" s="56" t="s">
        <v>443</v>
      </c>
      <c r="V17" s="59" t="s">
        <v>443</v>
      </c>
      <c r="W17" s="60" t="s">
        <v>443</v>
      </c>
      <c r="X17" s="60" t="s">
        <v>443</v>
      </c>
      <c r="Y17" s="60" t="s">
        <v>443</v>
      </c>
      <c r="Z17" s="60" t="s">
        <v>443</v>
      </c>
      <c r="AA17" s="61" t="s">
        <v>443</v>
      </c>
      <c r="AB17" s="54" t="s">
        <v>443</v>
      </c>
      <c r="AC17" s="55" t="s">
        <v>443</v>
      </c>
      <c r="AD17" s="55" t="s">
        <v>443</v>
      </c>
      <c r="AE17" s="55" t="s">
        <v>443</v>
      </c>
      <c r="AF17" s="55" t="s">
        <v>443</v>
      </c>
      <c r="AG17" s="56" t="s">
        <v>443</v>
      </c>
      <c r="AH17" s="62" t="s">
        <v>443</v>
      </c>
      <c r="AI17" s="63" t="s">
        <v>443</v>
      </c>
      <c r="AJ17" s="63" t="s">
        <v>443</v>
      </c>
      <c r="AK17" s="63" t="s">
        <v>443</v>
      </c>
      <c r="AL17" s="63" t="s">
        <v>443</v>
      </c>
      <c r="AN17" s="377"/>
      <c r="AO17" s="378"/>
      <c r="AP17" s="378"/>
      <c r="AQ17" s="378"/>
      <c r="AR17" s="378"/>
      <c r="AS17" s="379"/>
      <c r="AT17" s="35"/>
      <c r="AU17" s="35"/>
    </row>
    <row r="18" spans="2:47" ht="15.75" customHeight="1">
      <c r="B18" s="360"/>
      <c r="C18" s="360"/>
      <c r="D18" s="361"/>
      <c r="E18" s="362" t="s">
        <v>446</v>
      </c>
      <c r="F18" s="363"/>
      <c r="G18" s="363"/>
      <c r="H18" s="363"/>
      <c r="I18" s="363"/>
      <c r="J18" s="185" t="s">
        <v>443</v>
      </c>
      <c r="K18" s="186" t="s">
        <v>443</v>
      </c>
      <c r="L18" s="186" t="s">
        <v>443</v>
      </c>
      <c r="M18" s="186" t="s">
        <v>443</v>
      </c>
      <c r="N18" s="186" t="s">
        <v>443</v>
      </c>
      <c r="O18" s="187" t="s">
        <v>443</v>
      </c>
      <c r="P18" s="185" t="s">
        <v>443</v>
      </c>
      <c r="Q18" s="186" t="s">
        <v>443</v>
      </c>
      <c r="R18" s="64" t="s">
        <v>443</v>
      </c>
      <c r="S18" s="64" t="s">
        <v>443</v>
      </c>
      <c r="T18" s="64" t="s">
        <v>443</v>
      </c>
      <c r="U18" s="65" t="s">
        <v>443</v>
      </c>
      <c r="V18" s="49" t="s">
        <v>443</v>
      </c>
      <c r="W18" s="50" t="s">
        <v>443</v>
      </c>
      <c r="X18" s="50" t="s">
        <v>443</v>
      </c>
      <c r="Y18" s="50" t="s">
        <v>443</v>
      </c>
      <c r="Z18" s="50" t="s">
        <v>443</v>
      </c>
      <c r="AA18" s="51" t="s">
        <v>443</v>
      </c>
      <c r="AB18" s="49" t="s">
        <v>443</v>
      </c>
      <c r="AC18" s="50" t="s">
        <v>443</v>
      </c>
      <c r="AD18" s="50" t="s">
        <v>443</v>
      </c>
      <c r="AE18" s="50" t="s">
        <v>443</v>
      </c>
      <c r="AF18" s="50" t="s">
        <v>443</v>
      </c>
      <c r="AG18" s="51" t="s">
        <v>443</v>
      </c>
      <c r="AH18" s="52" t="s">
        <v>443</v>
      </c>
      <c r="AI18" s="53" t="s">
        <v>443</v>
      </c>
      <c r="AJ18" s="53" t="s">
        <v>443</v>
      </c>
      <c r="AK18" s="53" t="s">
        <v>443</v>
      </c>
      <c r="AL18" s="53" t="s">
        <v>443</v>
      </c>
      <c r="AN18" s="382" t="s">
        <v>447</v>
      </c>
      <c r="AO18" s="383"/>
      <c r="AP18" s="383"/>
      <c r="AQ18" s="383"/>
      <c r="AR18" s="383"/>
      <c r="AS18" s="383"/>
      <c r="AT18" s="388" t="s">
        <v>448</v>
      </c>
      <c r="AU18" s="389"/>
    </row>
    <row r="19" spans="2:47" ht="15.75" customHeight="1">
      <c r="B19" s="360"/>
      <c r="C19" s="360"/>
      <c r="D19" s="361"/>
      <c r="E19" s="381"/>
      <c r="F19" s="366"/>
      <c r="G19" s="366"/>
      <c r="H19" s="366"/>
      <c r="I19" s="366"/>
      <c r="J19" s="188" t="s">
        <v>443</v>
      </c>
      <c r="K19" s="189" t="s">
        <v>443</v>
      </c>
      <c r="L19" s="189" t="s">
        <v>443</v>
      </c>
      <c r="M19" s="189" t="s">
        <v>443</v>
      </c>
      <c r="N19" s="189" t="s">
        <v>443</v>
      </c>
      <c r="O19" s="190" t="s">
        <v>443</v>
      </c>
      <c r="P19" s="188" t="s">
        <v>443</v>
      </c>
      <c r="Q19" s="189" t="s">
        <v>443</v>
      </c>
      <c r="R19" s="67" t="s">
        <v>443</v>
      </c>
      <c r="S19" s="67" t="s">
        <v>443</v>
      </c>
      <c r="T19" s="67" t="s">
        <v>443</v>
      </c>
      <c r="U19" s="68" t="s">
        <v>443</v>
      </c>
      <c r="V19" s="54" t="s">
        <v>443</v>
      </c>
      <c r="W19" s="55" t="s">
        <v>443</v>
      </c>
      <c r="X19" s="55" t="s">
        <v>443</v>
      </c>
      <c r="Y19" s="55" t="s">
        <v>443</v>
      </c>
      <c r="Z19" s="55" t="s">
        <v>443</v>
      </c>
      <c r="AA19" s="56" t="s">
        <v>443</v>
      </c>
      <c r="AB19" s="54" t="s">
        <v>443</v>
      </c>
      <c r="AC19" s="55" t="s">
        <v>443</v>
      </c>
      <c r="AD19" s="55" t="s">
        <v>443</v>
      </c>
      <c r="AE19" s="55" t="s">
        <v>443</v>
      </c>
      <c r="AF19" s="55" t="s">
        <v>443</v>
      </c>
      <c r="AG19" s="56" t="s">
        <v>443</v>
      </c>
      <c r="AH19" s="57" t="s">
        <v>443</v>
      </c>
      <c r="AI19" s="58" t="s">
        <v>443</v>
      </c>
      <c r="AJ19" s="58" t="s">
        <v>443</v>
      </c>
      <c r="AK19" s="58" t="s">
        <v>443</v>
      </c>
      <c r="AL19" s="58" t="s">
        <v>443</v>
      </c>
      <c r="AN19" s="384"/>
      <c r="AO19" s="385"/>
      <c r="AP19" s="385"/>
      <c r="AQ19" s="385"/>
      <c r="AR19" s="385"/>
      <c r="AS19" s="385"/>
      <c r="AT19" s="390"/>
      <c r="AU19" s="391"/>
    </row>
    <row r="20" spans="2:47" ht="15.75" customHeight="1">
      <c r="B20" s="360"/>
      <c r="C20" s="360"/>
      <c r="D20" s="361"/>
      <c r="E20" s="365"/>
      <c r="F20" s="366"/>
      <c r="G20" s="366"/>
      <c r="H20" s="366"/>
      <c r="I20" s="366"/>
      <c r="J20" s="188" t="s">
        <v>443</v>
      </c>
      <c r="K20" s="189" t="s">
        <v>443</v>
      </c>
      <c r="L20" s="189" t="s">
        <v>443</v>
      </c>
      <c r="M20" s="189" t="s">
        <v>443</v>
      </c>
      <c r="N20" s="189" t="s">
        <v>443</v>
      </c>
      <c r="O20" s="190" t="s">
        <v>443</v>
      </c>
      <c r="P20" s="188" t="s">
        <v>443</v>
      </c>
      <c r="Q20" s="189" t="s">
        <v>443</v>
      </c>
      <c r="R20" s="67" t="s">
        <v>443</v>
      </c>
      <c r="S20" s="67" t="s">
        <v>443</v>
      </c>
      <c r="T20" s="67" t="s">
        <v>443</v>
      </c>
      <c r="U20" s="68" t="s">
        <v>443</v>
      </c>
      <c r="V20" s="54" t="s">
        <v>443</v>
      </c>
      <c r="W20" s="55" t="s">
        <v>443</v>
      </c>
      <c r="X20" s="55" t="s">
        <v>443</v>
      </c>
      <c r="Y20" s="55" t="s">
        <v>443</v>
      </c>
      <c r="Z20" s="55" t="s">
        <v>443</v>
      </c>
      <c r="AA20" s="56" t="s">
        <v>443</v>
      </c>
      <c r="AB20" s="54" t="s">
        <v>443</v>
      </c>
      <c r="AC20" s="55" t="s">
        <v>443</v>
      </c>
      <c r="AD20" s="55" t="s">
        <v>443</v>
      </c>
      <c r="AE20" s="55" t="s">
        <v>443</v>
      </c>
      <c r="AF20" s="55" t="s">
        <v>443</v>
      </c>
      <c r="AG20" s="56" t="s">
        <v>443</v>
      </c>
      <c r="AH20" s="57" t="s">
        <v>443</v>
      </c>
      <c r="AI20" s="58" t="s">
        <v>443</v>
      </c>
      <c r="AJ20" s="58" t="s">
        <v>443</v>
      </c>
      <c r="AK20" s="58" t="s">
        <v>443</v>
      </c>
      <c r="AL20" s="58" t="s">
        <v>443</v>
      </c>
      <c r="AN20" s="384"/>
      <c r="AO20" s="385"/>
      <c r="AP20" s="385"/>
      <c r="AQ20" s="385"/>
      <c r="AR20" s="385"/>
      <c r="AS20" s="385"/>
      <c r="AT20" s="390"/>
      <c r="AU20" s="391"/>
    </row>
    <row r="21" spans="2:47" ht="15.75" customHeight="1">
      <c r="B21" s="360"/>
      <c r="C21" s="360"/>
      <c r="D21" s="361"/>
      <c r="E21" s="365"/>
      <c r="F21" s="366"/>
      <c r="G21" s="366"/>
      <c r="H21" s="366"/>
      <c r="I21" s="366"/>
      <c r="J21" s="188" t="s">
        <v>443</v>
      </c>
      <c r="K21" s="189" t="s">
        <v>443</v>
      </c>
      <c r="L21" s="189" t="s">
        <v>443</v>
      </c>
      <c r="M21" s="189" t="s">
        <v>443</v>
      </c>
      <c r="N21" s="189" t="s">
        <v>443</v>
      </c>
      <c r="O21" s="190" t="s">
        <v>443</v>
      </c>
      <c r="P21" s="188" t="s">
        <v>443</v>
      </c>
      <c r="Q21" s="189" t="s">
        <v>443</v>
      </c>
      <c r="R21" s="67" t="s">
        <v>443</v>
      </c>
      <c r="S21" s="67" t="s">
        <v>443</v>
      </c>
      <c r="T21" s="67" t="s">
        <v>443</v>
      </c>
      <c r="U21" s="68" t="s">
        <v>443</v>
      </c>
      <c r="V21" s="54" t="s">
        <v>443</v>
      </c>
      <c r="W21" s="55" t="s">
        <v>443</v>
      </c>
      <c r="X21" s="55" t="s">
        <v>443</v>
      </c>
      <c r="Y21" s="55" t="s">
        <v>443</v>
      </c>
      <c r="Z21" s="55" t="s">
        <v>443</v>
      </c>
      <c r="AA21" s="56" t="s">
        <v>443</v>
      </c>
      <c r="AB21" s="54" t="s">
        <v>443</v>
      </c>
      <c r="AC21" s="55" t="s">
        <v>443</v>
      </c>
      <c r="AD21" s="55" t="s">
        <v>443</v>
      </c>
      <c r="AE21" s="55" t="s">
        <v>443</v>
      </c>
      <c r="AF21" s="55" t="s">
        <v>443</v>
      </c>
      <c r="AG21" s="56" t="s">
        <v>443</v>
      </c>
      <c r="AH21" s="57" t="s">
        <v>443</v>
      </c>
      <c r="AI21" s="58" t="s">
        <v>443</v>
      </c>
      <c r="AJ21" s="58" t="s">
        <v>443</v>
      </c>
      <c r="AK21" s="58" t="s">
        <v>443</v>
      </c>
      <c r="AL21" s="58" t="s">
        <v>443</v>
      </c>
      <c r="AN21" s="384"/>
      <c r="AO21" s="385"/>
      <c r="AP21" s="385"/>
      <c r="AQ21" s="385"/>
      <c r="AR21" s="385"/>
      <c r="AS21" s="385"/>
      <c r="AT21" s="390"/>
      <c r="AU21" s="391"/>
    </row>
    <row r="22" spans="2:47" ht="15.75" customHeight="1">
      <c r="B22" s="360"/>
      <c r="C22" s="360"/>
      <c r="D22" s="361"/>
      <c r="E22" s="365"/>
      <c r="F22" s="366"/>
      <c r="G22" s="366"/>
      <c r="H22" s="366"/>
      <c r="I22" s="366"/>
      <c r="J22" s="188" t="s">
        <v>443</v>
      </c>
      <c r="K22" s="189" t="s">
        <v>443</v>
      </c>
      <c r="L22" s="189" t="s">
        <v>443</v>
      </c>
      <c r="M22" s="189" t="s">
        <v>443</v>
      </c>
      <c r="N22" s="189" t="s">
        <v>443</v>
      </c>
      <c r="O22" s="190" t="s">
        <v>443</v>
      </c>
      <c r="P22" s="188" t="s">
        <v>443</v>
      </c>
      <c r="Q22" s="189" t="s">
        <v>443</v>
      </c>
      <c r="R22" s="67" t="s">
        <v>443</v>
      </c>
      <c r="S22" s="67" t="s">
        <v>443</v>
      </c>
      <c r="T22" s="67" t="s">
        <v>443</v>
      </c>
      <c r="U22" s="68" t="s">
        <v>443</v>
      </c>
      <c r="V22" s="54" t="s">
        <v>443</v>
      </c>
      <c r="W22" s="55" t="s">
        <v>443</v>
      </c>
      <c r="X22" s="55" t="s">
        <v>443</v>
      </c>
      <c r="Y22" s="55" t="s">
        <v>443</v>
      </c>
      <c r="Z22" s="55" t="s">
        <v>443</v>
      </c>
      <c r="AA22" s="56" t="s">
        <v>443</v>
      </c>
      <c r="AB22" s="54" t="s">
        <v>443</v>
      </c>
      <c r="AC22" s="55" t="s">
        <v>443</v>
      </c>
      <c r="AD22" s="55" t="s">
        <v>443</v>
      </c>
      <c r="AE22" s="55" t="s">
        <v>443</v>
      </c>
      <c r="AF22" s="55" t="s">
        <v>443</v>
      </c>
      <c r="AG22" s="56" t="s">
        <v>443</v>
      </c>
      <c r="AH22" s="57" t="s">
        <v>443</v>
      </c>
      <c r="AI22" s="58" t="s">
        <v>443</v>
      </c>
      <c r="AJ22" s="58" t="s">
        <v>443</v>
      </c>
      <c r="AK22" s="58" t="s">
        <v>443</v>
      </c>
      <c r="AL22" s="58" t="s">
        <v>443</v>
      </c>
      <c r="AN22" s="384"/>
      <c r="AO22" s="385"/>
      <c r="AP22" s="385"/>
      <c r="AQ22" s="385"/>
      <c r="AR22" s="385"/>
      <c r="AS22" s="385"/>
      <c r="AT22" s="390"/>
      <c r="AU22" s="391"/>
    </row>
    <row r="23" spans="2:47" ht="0.75" customHeight="1">
      <c r="B23" s="360"/>
      <c r="C23" s="360"/>
      <c r="D23" s="361"/>
      <c r="E23" s="365"/>
      <c r="F23" s="366"/>
      <c r="G23" s="366"/>
      <c r="H23" s="366"/>
      <c r="I23" s="366"/>
      <c r="J23" s="188" t="s">
        <v>443</v>
      </c>
      <c r="K23" s="189" t="s">
        <v>443</v>
      </c>
      <c r="L23" s="189" t="s">
        <v>443</v>
      </c>
      <c r="M23" s="189" t="s">
        <v>443</v>
      </c>
      <c r="N23" s="189" t="s">
        <v>443</v>
      </c>
      <c r="O23" s="190" t="s">
        <v>443</v>
      </c>
      <c r="P23" s="188" t="s">
        <v>443</v>
      </c>
      <c r="Q23" s="189" t="s">
        <v>443</v>
      </c>
      <c r="R23" s="67" t="s">
        <v>443</v>
      </c>
      <c r="S23" s="67" t="s">
        <v>443</v>
      </c>
      <c r="T23" s="67" t="s">
        <v>443</v>
      </c>
      <c r="U23" s="68" t="s">
        <v>443</v>
      </c>
      <c r="V23" s="54" t="s">
        <v>443</v>
      </c>
      <c r="W23" s="55" t="s">
        <v>443</v>
      </c>
      <c r="X23" s="55" t="s">
        <v>443</v>
      </c>
      <c r="Y23" s="55" t="s">
        <v>443</v>
      </c>
      <c r="Z23" s="55" t="s">
        <v>443</v>
      </c>
      <c r="AA23" s="56" t="s">
        <v>443</v>
      </c>
      <c r="AB23" s="54" t="s">
        <v>443</v>
      </c>
      <c r="AC23" s="55" t="s">
        <v>443</v>
      </c>
      <c r="AD23" s="55" t="s">
        <v>443</v>
      </c>
      <c r="AE23" s="55" t="s">
        <v>443</v>
      </c>
      <c r="AF23" s="55" t="s">
        <v>443</v>
      </c>
      <c r="AG23" s="56" t="s">
        <v>443</v>
      </c>
      <c r="AH23" s="57" t="s">
        <v>443</v>
      </c>
      <c r="AI23" s="58" t="s">
        <v>443</v>
      </c>
      <c r="AJ23" s="58" t="s">
        <v>443</v>
      </c>
      <c r="AK23" s="58" t="s">
        <v>443</v>
      </c>
      <c r="AL23" s="58" t="s">
        <v>443</v>
      </c>
      <c r="AN23" s="384"/>
      <c r="AO23" s="385"/>
      <c r="AP23" s="385"/>
      <c r="AQ23" s="385"/>
      <c r="AR23" s="385"/>
      <c r="AS23" s="385"/>
      <c r="AT23" s="390"/>
      <c r="AU23" s="391"/>
    </row>
    <row r="24" spans="2:47" ht="15.75" hidden="1" customHeight="1">
      <c r="B24" s="360"/>
      <c r="C24" s="360"/>
      <c r="D24" s="361"/>
      <c r="E24" s="365"/>
      <c r="F24" s="366"/>
      <c r="G24" s="366"/>
      <c r="H24" s="366"/>
      <c r="I24" s="366"/>
      <c r="J24" s="188" t="s">
        <v>443</v>
      </c>
      <c r="K24" s="189" t="s">
        <v>443</v>
      </c>
      <c r="L24" s="189" t="s">
        <v>443</v>
      </c>
      <c r="M24" s="189" t="s">
        <v>443</v>
      </c>
      <c r="N24" s="189" t="s">
        <v>443</v>
      </c>
      <c r="O24" s="190" t="s">
        <v>443</v>
      </c>
      <c r="P24" s="188" t="s">
        <v>443</v>
      </c>
      <c r="Q24" s="189" t="s">
        <v>443</v>
      </c>
      <c r="R24" s="67" t="s">
        <v>443</v>
      </c>
      <c r="S24" s="67" t="s">
        <v>443</v>
      </c>
      <c r="T24" s="67" t="s">
        <v>443</v>
      </c>
      <c r="U24" s="68" t="s">
        <v>443</v>
      </c>
      <c r="V24" s="54" t="s">
        <v>443</v>
      </c>
      <c r="W24" s="55" t="s">
        <v>443</v>
      </c>
      <c r="X24" s="55" t="s">
        <v>443</v>
      </c>
      <c r="Y24" s="55" t="s">
        <v>443</v>
      </c>
      <c r="Z24" s="55" t="s">
        <v>443</v>
      </c>
      <c r="AA24" s="56" t="s">
        <v>443</v>
      </c>
      <c r="AB24" s="54" t="s">
        <v>443</v>
      </c>
      <c r="AC24" s="55" t="s">
        <v>443</v>
      </c>
      <c r="AD24" s="55" t="s">
        <v>443</v>
      </c>
      <c r="AE24" s="55" t="s">
        <v>443</v>
      </c>
      <c r="AF24" s="55" t="s">
        <v>443</v>
      </c>
      <c r="AG24" s="56" t="s">
        <v>443</v>
      </c>
      <c r="AH24" s="57" t="s">
        <v>443</v>
      </c>
      <c r="AI24" s="58" t="s">
        <v>443</v>
      </c>
      <c r="AJ24" s="58" t="s">
        <v>443</v>
      </c>
      <c r="AK24" s="58" t="s">
        <v>443</v>
      </c>
      <c r="AL24" s="58" t="s">
        <v>443</v>
      </c>
      <c r="AN24" s="384"/>
      <c r="AO24" s="385"/>
      <c r="AP24" s="385"/>
      <c r="AQ24" s="385"/>
      <c r="AR24" s="385"/>
      <c r="AS24" s="385"/>
      <c r="AT24" s="390"/>
      <c r="AU24" s="391"/>
    </row>
    <row r="25" spans="2:47" ht="15.75" hidden="1" customHeight="1" thickBot="1">
      <c r="B25" s="360"/>
      <c r="C25" s="360"/>
      <c r="D25" s="361"/>
      <c r="E25" s="365"/>
      <c r="F25" s="366"/>
      <c r="G25" s="366"/>
      <c r="H25" s="366"/>
      <c r="I25" s="366"/>
      <c r="J25" s="188" t="s">
        <v>443</v>
      </c>
      <c r="K25" s="189" t="s">
        <v>443</v>
      </c>
      <c r="L25" s="189" t="s">
        <v>443</v>
      </c>
      <c r="M25" s="189" t="s">
        <v>443</v>
      </c>
      <c r="N25" s="189" t="s">
        <v>443</v>
      </c>
      <c r="O25" s="190" t="s">
        <v>443</v>
      </c>
      <c r="P25" s="188" t="s">
        <v>443</v>
      </c>
      <c r="Q25" s="189" t="s">
        <v>443</v>
      </c>
      <c r="R25" s="67" t="s">
        <v>443</v>
      </c>
      <c r="S25" s="67" t="s">
        <v>443</v>
      </c>
      <c r="T25" s="67" t="s">
        <v>443</v>
      </c>
      <c r="U25" s="68" t="s">
        <v>443</v>
      </c>
      <c r="V25" s="54" t="s">
        <v>443</v>
      </c>
      <c r="W25" s="55" t="s">
        <v>443</v>
      </c>
      <c r="X25" s="55" t="s">
        <v>443</v>
      </c>
      <c r="Y25" s="55" t="s">
        <v>443</v>
      </c>
      <c r="Z25" s="55" t="s">
        <v>443</v>
      </c>
      <c r="AA25" s="56" t="s">
        <v>443</v>
      </c>
      <c r="AB25" s="54" t="s">
        <v>443</v>
      </c>
      <c r="AC25" s="55" t="s">
        <v>443</v>
      </c>
      <c r="AD25" s="55" t="s">
        <v>443</v>
      </c>
      <c r="AE25" s="55" t="s">
        <v>443</v>
      </c>
      <c r="AF25" s="55" t="s">
        <v>443</v>
      </c>
      <c r="AG25" s="56" t="s">
        <v>443</v>
      </c>
      <c r="AH25" s="57" t="s">
        <v>443</v>
      </c>
      <c r="AI25" s="58" t="s">
        <v>443</v>
      </c>
      <c r="AJ25" s="58" t="s">
        <v>443</v>
      </c>
      <c r="AK25" s="58" t="s">
        <v>443</v>
      </c>
      <c r="AL25" s="58" t="s">
        <v>443</v>
      </c>
      <c r="AN25" s="384"/>
      <c r="AO25" s="385"/>
      <c r="AP25" s="385"/>
      <c r="AQ25" s="385"/>
      <c r="AR25" s="385"/>
      <c r="AS25" s="385"/>
      <c r="AT25" s="390"/>
      <c r="AU25" s="391"/>
    </row>
    <row r="26" spans="2:47" ht="15.75" hidden="1" customHeight="1" thickBot="1">
      <c r="B26" s="360"/>
      <c r="C26" s="360"/>
      <c r="D26" s="361"/>
      <c r="E26" s="365"/>
      <c r="F26" s="366"/>
      <c r="G26" s="366"/>
      <c r="H26" s="366"/>
      <c r="I26" s="366"/>
      <c r="J26" s="188" t="s">
        <v>443</v>
      </c>
      <c r="K26" s="189" t="s">
        <v>443</v>
      </c>
      <c r="L26" s="189" t="s">
        <v>443</v>
      </c>
      <c r="M26" s="189" t="s">
        <v>443</v>
      </c>
      <c r="N26" s="189" t="s">
        <v>443</v>
      </c>
      <c r="O26" s="190" t="s">
        <v>443</v>
      </c>
      <c r="P26" s="188" t="s">
        <v>443</v>
      </c>
      <c r="Q26" s="189" t="s">
        <v>443</v>
      </c>
      <c r="R26" s="67" t="s">
        <v>443</v>
      </c>
      <c r="S26" s="67" t="s">
        <v>443</v>
      </c>
      <c r="T26" s="67" t="s">
        <v>443</v>
      </c>
      <c r="U26" s="68" t="s">
        <v>443</v>
      </c>
      <c r="V26" s="54" t="s">
        <v>443</v>
      </c>
      <c r="W26" s="55" t="s">
        <v>443</v>
      </c>
      <c r="X26" s="55" t="s">
        <v>443</v>
      </c>
      <c r="Y26" s="55" t="s">
        <v>443</v>
      </c>
      <c r="Z26" s="55" t="s">
        <v>443</v>
      </c>
      <c r="AA26" s="56" t="s">
        <v>443</v>
      </c>
      <c r="AB26" s="54" t="s">
        <v>443</v>
      </c>
      <c r="AC26" s="55" t="s">
        <v>443</v>
      </c>
      <c r="AD26" s="55" t="s">
        <v>443</v>
      </c>
      <c r="AE26" s="55" t="s">
        <v>443</v>
      </c>
      <c r="AF26" s="55" t="s">
        <v>443</v>
      </c>
      <c r="AG26" s="56" t="s">
        <v>443</v>
      </c>
      <c r="AH26" s="57" t="s">
        <v>443</v>
      </c>
      <c r="AI26" s="58" t="s">
        <v>443</v>
      </c>
      <c r="AJ26" s="58" t="s">
        <v>443</v>
      </c>
      <c r="AK26" s="58" t="s">
        <v>443</v>
      </c>
      <c r="AL26" s="58" t="s">
        <v>443</v>
      </c>
      <c r="AN26" s="384"/>
      <c r="AO26" s="385"/>
      <c r="AP26" s="385"/>
      <c r="AQ26" s="385"/>
      <c r="AR26" s="385"/>
      <c r="AS26" s="385"/>
      <c r="AT26" s="390"/>
      <c r="AU26" s="391"/>
    </row>
    <row r="27" spans="2:47" ht="21" customHeight="1" thickBot="1">
      <c r="B27" s="360"/>
      <c r="C27" s="360"/>
      <c r="D27" s="361"/>
      <c r="E27" s="368"/>
      <c r="F27" s="369"/>
      <c r="G27" s="369"/>
      <c r="H27" s="369"/>
      <c r="I27" s="369"/>
      <c r="J27" s="191" t="s">
        <v>443</v>
      </c>
      <c r="K27" s="192" t="s">
        <v>443</v>
      </c>
      <c r="L27" s="192" t="s">
        <v>443</v>
      </c>
      <c r="M27" s="192" t="s">
        <v>443</v>
      </c>
      <c r="N27" s="192" t="s">
        <v>443</v>
      </c>
      <c r="O27" s="193" t="s">
        <v>443</v>
      </c>
      <c r="P27" s="191" t="s">
        <v>443</v>
      </c>
      <c r="Q27" s="192" t="s">
        <v>443</v>
      </c>
      <c r="R27" s="70" t="s">
        <v>443</v>
      </c>
      <c r="S27" s="70" t="s">
        <v>443</v>
      </c>
      <c r="T27" s="70" t="s">
        <v>443</v>
      </c>
      <c r="U27" s="71" t="s">
        <v>443</v>
      </c>
      <c r="V27" s="59" t="s">
        <v>443</v>
      </c>
      <c r="W27" s="60" t="s">
        <v>443</v>
      </c>
      <c r="X27" s="60" t="s">
        <v>443</v>
      </c>
      <c r="Y27" s="60" t="s">
        <v>443</v>
      </c>
      <c r="Z27" s="60" t="s">
        <v>443</v>
      </c>
      <c r="AA27" s="61" t="s">
        <v>443</v>
      </c>
      <c r="AB27" s="59" t="s">
        <v>443</v>
      </c>
      <c r="AC27" s="60" t="s">
        <v>443</v>
      </c>
      <c r="AD27" s="60" t="s">
        <v>443</v>
      </c>
      <c r="AE27" s="60" t="s">
        <v>443</v>
      </c>
      <c r="AF27" s="60" t="s">
        <v>443</v>
      </c>
      <c r="AG27" s="61" t="s">
        <v>443</v>
      </c>
      <c r="AH27" s="62" t="s">
        <v>443</v>
      </c>
      <c r="AI27" s="63" t="s">
        <v>443</v>
      </c>
      <c r="AJ27" s="63" t="s">
        <v>443</v>
      </c>
      <c r="AK27" s="63" t="s">
        <v>443</v>
      </c>
      <c r="AL27" s="63" t="s">
        <v>443</v>
      </c>
      <c r="AN27" s="386"/>
      <c r="AO27" s="387"/>
      <c r="AP27" s="387"/>
      <c r="AQ27" s="387"/>
      <c r="AR27" s="387"/>
      <c r="AS27" s="387"/>
      <c r="AT27" s="392"/>
      <c r="AU27" s="393"/>
    </row>
    <row r="28" spans="2:47" ht="15.75" customHeight="1">
      <c r="B28" s="360"/>
      <c r="C28" s="360"/>
      <c r="D28" s="361"/>
      <c r="E28" s="362" t="s">
        <v>449</v>
      </c>
      <c r="F28" s="363"/>
      <c r="G28" s="363"/>
      <c r="H28" s="363"/>
      <c r="I28" s="364"/>
      <c r="J28" s="185" t="s">
        <v>443</v>
      </c>
      <c r="K28" s="186" t="s">
        <v>443</v>
      </c>
      <c r="L28" s="186" t="s">
        <v>443</v>
      </c>
      <c r="M28" s="186" t="s">
        <v>443</v>
      </c>
      <c r="N28" s="186" t="s">
        <v>443</v>
      </c>
      <c r="O28" s="187" t="s">
        <v>443</v>
      </c>
      <c r="P28" s="185" t="s">
        <v>443</v>
      </c>
      <c r="Q28" s="186" t="s">
        <v>443</v>
      </c>
      <c r="R28" s="186" t="s">
        <v>443</v>
      </c>
      <c r="S28" s="186" t="s">
        <v>443</v>
      </c>
      <c r="T28" s="186" t="s">
        <v>443</v>
      </c>
      <c r="U28" s="187" t="s">
        <v>443</v>
      </c>
      <c r="V28" s="185" t="s">
        <v>443</v>
      </c>
      <c r="W28" s="186" t="s">
        <v>443</v>
      </c>
      <c r="X28" s="64" t="s">
        <v>443</v>
      </c>
      <c r="Y28" s="64" t="s">
        <v>443</v>
      </c>
      <c r="Z28" s="64" t="s">
        <v>443</v>
      </c>
      <c r="AA28" s="65" t="s">
        <v>443</v>
      </c>
      <c r="AB28" s="49" t="s">
        <v>443</v>
      </c>
      <c r="AC28" s="50" t="s">
        <v>443</v>
      </c>
      <c r="AD28" s="50" t="s">
        <v>443</v>
      </c>
      <c r="AE28" s="50" t="s">
        <v>443</v>
      </c>
      <c r="AF28" s="50" t="s">
        <v>443</v>
      </c>
      <c r="AG28" s="51" t="s">
        <v>443</v>
      </c>
      <c r="AH28" s="52" t="s">
        <v>443</v>
      </c>
      <c r="AI28" s="53" t="s">
        <v>443</v>
      </c>
      <c r="AJ28" s="53" t="s">
        <v>443</v>
      </c>
      <c r="AK28" s="53" t="s">
        <v>443</v>
      </c>
      <c r="AL28" s="53" t="s">
        <v>443</v>
      </c>
      <c r="AN28" s="394" t="s">
        <v>366</v>
      </c>
      <c r="AO28" s="395"/>
      <c r="AP28" s="395"/>
      <c r="AQ28" s="395"/>
      <c r="AR28" s="395"/>
      <c r="AS28" s="395"/>
      <c r="AT28" s="380" t="s">
        <v>450</v>
      </c>
      <c r="AU28" s="380"/>
    </row>
    <row r="29" spans="2:47" ht="15.75">
      <c r="B29" s="360"/>
      <c r="C29" s="360"/>
      <c r="D29" s="361"/>
      <c r="E29" s="381"/>
      <c r="F29" s="366"/>
      <c r="G29" s="366"/>
      <c r="H29" s="366"/>
      <c r="I29" s="367"/>
      <c r="J29" s="188" t="s">
        <v>443</v>
      </c>
      <c r="K29" s="189" t="s">
        <v>443</v>
      </c>
      <c r="L29" s="189" t="s">
        <v>443</v>
      </c>
      <c r="M29" s="189" t="s">
        <v>443</v>
      </c>
      <c r="N29" s="189" t="s">
        <v>443</v>
      </c>
      <c r="O29" s="190" t="s">
        <v>443</v>
      </c>
      <c r="P29" s="188" t="s">
        <v>443</v>
      </c>
      <c r="Q29" s="189" t="s">
        <v>443</v>
      </c>
      <c r="R29" s="189" t="s">
        <v>443</v>
      </c>
      <c r="S29" s="189" t="s">
        <v>443</v>
      </c>
      <c r="T29" s="189" t="s">
        <v>443</v>
      </c>
      <c r="U29" s="190" t="s">
        <v>443</v>
      </c>
      <c r="V29" s="188" t="s">
        <v>443</v>
      </c>
      <c r="W29" s="189" t="s">
        <v>443</v>
      </c>
      <c r="X29" s="67" t="s">
        <v>443</v>
      </c>
      <c r="Y29" s="67" t="s">
        <v>443</v>
      </c>
      <c r="Z29" s="67" t="s">
        <v>443</v>
      </c>
      <c r="AA29" s="68" t="s">
        <v>443</v>
      </c>
      <c r="AB29" s="54" t="s">
        <v>443</v>
      </c>
      <c r="AC29" s="55" t="s">
        <v>443</v>
      </c>
      <c r="AD29" s="55" t="s">
        <v>443</v>
      </c>
      <c r="AE29" s="55" t="s">
        <v>443</v>
      </c>
      <c r="AF29" s="55" t="s">
        <v>443</v>
      </c>
      <c r="AG29" s="56" t="s">
        <v>443</v>
      </c>
      <c r="AH29" s="57" t="s">
        <v>443</v>
      </c>
      <c r="AI29" s="58" t="s">
        <v>443</v>
      </c>
      <c r="AJ29" s="58" t="s">
        <v>443</v>
      </c>
      <c r="AK29" s="58" t="s">
        <v>443</v>
      </c>
      <c r="AL29" s="58" t="s">
        <v>443</v>
      </c>
      <c r="AN29" s="396"/>
      <c r="AO29" s="397"/>
      <c r="AP29" s="397"/>
      <c r="AQ29" s="397"/>
      <c r="AR29" s="397"/>
      <c r="AS29" s="397"/>
      <c r="AT29" s="380"/>
      <c r="AU29" s="380"/>
    </row>
    <row r="30" spans="2:47" ht="15.75">
      <c r="B30" s="360"/>
      <c r="C30" s="360"/>
      <c r="D30" s="361"/>
      <c r="E30" s="365"/>
      <c r="F30" s="366"/>
      <c r="G30" s="366"/>
      <c r="H30" s="366"/>
      <c r="I30" s="367"/>
      <c r="J30" s="188" t="s">
        <v>443</v>
      </c>
      <c r="K30" s="189" t="s">
        <v>443</v>
      </c>
      <c r="L30" s="189" t="s">
        <v>443</v>
      </c>
      <c r="M30" s="189" t="s">
        <v>443</v>
      </c>
      <c r="N30" s="189" t="s">
        <v>443</v>
      </c>
      <c r="O30" s="190" t="s">
        <v>443</v>
      </c>
      <c r="P30" s="188" t="s">
        <v>443</v>
      </c>
      <c r="Q30" s="189" t="s">
        <v>443</v>
      </c>
      <c r="R30" s="189" t="s">
        <v>443</v>
      </c>
      <c r="S30" s="189" t="s">
        <v>443</v>
      </c>
      <c r="T30" s="189" t="s">
        <v>443</v>
      </c>
      <c r="U30" s="190" t="s">
        <v>443</v>
      </c>
      <c r="V30" s="188" t="s">
        <v>443</v>
      </c>
      <c r="W30" s="189" t="s">
        <v>443</v>
      </c>
      <c r="X30" s="67" t="s">
        <v>443</v>
      </c>
      <c r="Y30" s="67" t="s">
        <v>443</v>
      </c>
      <c r="Z30" s="67" t="s">
        <v>443</v>
      </c>
      <c r="AA30" s="68" t="s">
        <v>443</v>
      </c>
      <c r="AB30" s="54" t="s">
        <v>443</v>
      </c>
      <c r="AC30" s="55" t="s">
        <v>443</v>
      </c>
      <c r="AD30" s="55" t="s">
        <v>443</v>
      </c>
      <c r="AE30" s="55" t="s">
        <v>443</v>
      </c>
      <c r="AF30" s="55" t="s">
        <v>443</v>
      </c>
      <c r="AG30" s="56" t="s">
        <v>443</v>
      </c>
      <c r="AH30" s="57" t="s">
        <v>443</v>
      </c>
      <c r="AI30" s="58" t="s">
        <v>443</v>
      </c>
      <c r="AJ30" s="58" t="s">
        <v>443</v>
      </c>
      <c r="AK30" s="58" t="s">
        <v>443</v>
      </c>
      <c r="AL30" s="58" t="s">
        <v>443</v>
      </c>
      <c r="AN30" s="396"/>
      <c r="AO30" s="397"/>
      <c r="AP30" s="397"/>
      <c r="AQ30" s="397"/>
      <c r="AR30" s="397"/>
      <c r="AS30" s="397"/>
      <c r="AT30" s="380"/>
      <c r="AU30" s="380"/>
    </row>
    <row r="31" spans="2:47" ht="15.75">
      <c r="B31" s="360"/>
      <c r="C31" s="360"/>
      <c r="D31" s="361"/>
      <c r="E31" s="365"/>
      <c r="F31" s="366"/>
      <c r="G31" s="366"/>
      <c r="H31" s="366"/>
      <c r="I31" s="367"/>
      <c r="J31" s="188" t="s">
        <v>443</v>
      </c>
      <c r="K31" s="189" t="s">
        <v>443</v>
      </c>
      <c r="L31" s="189" t="s">
        <v>443</v>
      </c>
      <c r="M31" s="189" t="s">
        <v>443</v>
      </c>
      <c r="N31" s="189" t="s">
        <v>443</v>
      </c>
      <c r="O31" s="190" t="s">
        <v>443</v>
      </c>
      <c r="P31" s="188" t="s">
        <v>443</v>
      </c>
      <c r="Q31" s="189" t="s">
        <v>443</v>
      </c>
      <c r="R31" s="189" t="s">
        <v>443</v>
      </c>
      <c r="S31" s="189" t="s">
        <v>443</v>
      </c>
      <c r="T31" s="189" t="s">
        <v>443</v>
      </c>
      <c r="U31" s="190" t="s">
        <v>443</v>
      </c>
      <c r="V31" s="188" t="s">
        <v>443</v>
      </c>
      <c r="W31" s="189" t="s">
        <v>443</v>
      </c>
      <c r="X31" s="67" t="s">
        <v>443</v>
      </c>
      <c r="Y31" s="67" t="s">
        <v>443</v>
      </c>
      <c r="Z31" s="67" t="s">
        <v>443</v>
      </c>
      <c r="AA31" s="68" t="s">
        <v>443</v>
      </c>
      <c r="AB31" s="54" t="s">
        <v>443</v>
      </c>
      <c r="AC31" s="55" t="s">
        <v>443</v>
      </c>
      <c r="AD31" s="55" t="s">
        <v>443</v>
      </c>
      <c r="AE31" s="55" t="s">
        <v>443</v>
      </c>
      <c r="AF31" s="55" t="s">
        <v>443</v>
      </c>
      <c r="AG31" s="56" t="s">
        <v>443</v>
      </c>
      <c r="AH31" s="57" t="s">
        <v>443</v>
      </c>
      <c r="AI31" s="58" t="s">
        <v>443</v>
      </c>
      <c r="AJ31" s="58" t="s">
        <v>443</v>
      </c>
      <c r="AK31" s="58" t="s">
        <v>443</v>
      </c>
      <c r="AL31" s="58" t="s">
        <v>443</v>
      </c>
      <c r="AN31" s="396"/>
      <c r="AO31" s="397"/>
      <c r="AP31" s="397"/>
      <c r="AQ31" s="397"/>
      <c r="AR31" s="397"/>
      <c r="AS31" s="397"/>
      <c r="AT31" s="380"/>
      <c r="AU31" s="380"/>
    </row>
    <row r="32" spans="2:47" ht="15.75">
      <c r="B32" s="360"/>
      <c r="C32" s="360"/>
      <c r="D32" s="361"/>
      <c r="E32" s="365"/>
      <c r="F32" s="366"/>
      <c r="G32" s="366"/>
      <c r="H32" s="366"/>
      <c r="I32" s="367"/>
      <c r="J32" s="188" t="s">
        <v>443</v>
      </c>
      <c r="K32" s="189" t="s">
        <v>443</v>
      </c>
      <c r="L32" s="189" t="s">
        <v>443</v>
      </c>
      <c r="M32" s="189" t="s">
        <v>443</v>
      </c>
      <c r="N32" s="189" t="s">
        <v>443</v>
      </c>
      <c r="O32" s="190" t="s">
        <v>443</v>
      </c>
      <c r="P32" s="188" t="s">
        <v>443</v>
      </c>
      <c r="Q32" s="189" t="s">
        <v>443</v>
      </c>
      <c r="R32" s="189" t="s">
        <v>443</v>
      </c>
      <c r="S32" s="189" t="s">
        <v>443</v>
      </c>
      <c r="T32" s="189" t="s">
        <v>443</v>
      </c>
      <c r="U32" s="190" t="s">
        <v>443</v>
      </c>
      <c r="V32" s="188" t="s">
        <v>443</v>
      </c>
      <c r="W32" s="189" t="s">
        <v>443</v>
      </c>
      <c r="X32" s="67" t="s">
        <v>443</v>
      </c>
      <c r="Y32" s="67" t="s">
        <v>443</v>
      </c>
      <c r="Z32" s="67" t="s">
        <v>443</v>
      </c>
      <c r="AA32" s="68" t="s">
        <v>443</v>
      </c>
      <c r="AB32" s="54" t="s">
        <v>443</v>
      </c>
      <c r="AC32" s="55" t="s">
        <v>443</v>
      </c>
      <c r="AD32" s="55" t="s">
        <v>443</v>
      </c>
      <c r="AE32" s="55" t="s">
        <v>443</v>
      </c>
      <c r="AF32" s="55" t="s">
        <v>443</v>
      </c>
      <c r="AG32" s="56" t="s">
        <v>443</v>
      </c>
      <c r="AH32" s="57" t="s">
        <v>443</v>
      </c>
      <c r="AI32" s="58" t="s">
        <v>443</v>
      </c>
      <c r="AJ32" s="58" t="s">
        <v>443</v>
      </c>
      <c r="AK32" s="58" t="s">
        <v>443</v>
      </c>
      <c r="AL32" s="58" t="s">
        <v>443</v>
      </c>
      <c r="AN32" s="396"/>
      <c r="AO32" s="397"/>
      <c r="AP32" s="397"/>
      <c r="AQ32" s="397"/>
      <c r="AR32" s="397"/>
      <c r="AS32" s="397"/>
      <c r="AT32" s="380"/>
      <c r="AU32" s="380"/>
    </row>
    <row r="33" spans="2:47" ht="15.75">
      <c r="B33" s="360"/>
      <c r="C33" s="360"/>
      <c r="D33" s="361"/>
      <c r="E33" s="365"/>
      <c r="F33" s="366"/>
      <c r="G33" s="366"/>
      <c r="H33" s="366"/>
      <c r="I33" s="367"/>
      <c r="J33" s="188" t="s">
        <v>443</v>
      </c>
      <c r="K33" s="189" t="s">
        <v>443</v>
      </c>
      <c r="L33" s="189" t="s">
        <v>443</v>
      </c>
      <c r="M33" s="189" t="s">
        <v>443</v>
      </c>
      <c r="N33" s="189" t="s">
        <v>443</v>
      </c>
      <c r="O33" s="190" t="s">
        <v>443</v>
      </c>
      <c r="P33" s="188" t="s">
        <v>443</v>
      </c>
      <c r="Q33" s="189" t="s">
        <v>443</v>
      </c>
      <c r="R33" s="189" t="s">
        <v>443</v>
      </c>
      <c r="S33" s="189" t="s">
        <v>443</v>
      </c>
      <c r="T33" s="189" t="s">
        <v>443</v>
      </c>
      <c r="U33" s="190" t="s">
        <v>443</v>
      </c>
      <c r="V33" s="188" t="s">
        <v>443</v>
      </c>
      <c r="W33" s="189" t="s">
        <v>443</v>
      </c>
      <c r="X33" s="67" t="s">
        <v>443</v>
      </c>
      <c r="Y33" s="67" t="s">
        <v>443</v>
      </c>
      <c r="Z33" s="67" t="s">
        <v>443</v>
      </c>
      <c r="AA33" s="68" t="s">
        <v>443</v>
      </c>
      <c r="AB33" s="54" t="s">
        <v>443</v>
      </c>
      <c r="AC33" s="55" t="s">
        <v>443</v>
      </c>
      <c r="AD33" s="55" t="s">
        <v>443</v>
      </c>
      <c r="AE33" s="55" t="s">
        <v>443</v>
      </c>
      <c r="AF33" s="55" t="s">
        <v>443</v>
      </c>
      <c r="AG33" s="56" t="s">
        <v>443</v>
      </c>
      <c r="AH33" s="57" t="s">
        <v>443</v>
      </c>
      <c r="AI33" s="58" t="s">
        <v>443</v>
      </c>
      <c r="AJ33" s="58" t="s">
        <v>443</v>
      </c>
      <c r="AK33" s="58" t="s">
        <v>443</v>
      </c>
      <c r="AL33" s="58" t="s">
        <v>443</v>
      </c>
      <c r="AN33" s="396"/>
      <c r="AO33" s="397"/>
      <c r="AP33" s="397"/>
      <c r="AQ33" s="397"/>
      <c r="AR33" s="397"/>
      <c r="AS33" s="397"/>
      <c r="AT33" s="380"/>
      <c r="AU33" s="380"/>
    </row>
    <row r="34" spans="2:47" ht="15.75">
      <c r="B34" s="360"/>
      <c r="C34" s="360"/>
      <c r="D34" s="361"/>
      <c r="E34" s="365"/>
      <c r="F34" s="366"/>
      <c r="G34" s="366"/>
      <c r="H34" s="366"/>
      <c r="I34" s="367"/>
      <c r="J34" s="188" t="s">
        <v>443</v>
      </c>
      <c r="K34" s="189" t="s">
        <v>443</v>
      </c>
      <c r="L34" s="189" t="s">
        <v>443</v>
      </c>
      <c r="M34" s="189" t="s">
        <v>443</v>
      </c>
      <c r="N34" s="189" t="s">
        <v>443</v>
      </c>
      <c r="O34" s="190" t="s">
        <v>443</v>
      </c>
      <c r="P34" s="188" t="s">
        <v>443</v>
      </c>
      <c r="Q34" s="189" t="s">
        <v>443</v>
      </c>
      <c r="R34" s="189" t="s">
        <v>443</v>
      </c>
      <c r="S34" s="189" t="s">
        <v>443</v>
      </c>
      <c r="T34" s="189" t="s">
        <v>443</v>
      </c>
      <c r="U34" s="190" t="s">
        <v>443</v>
      </c>
      <c r="V34" s="188" t="s">
        <v>443</v>
      </c>
      <c r="W34" s="189" t="s">
        <v>443</v>
      </c>
      <c r="X34" s="67" t="s">
        <v>443</v>
      </c>
      <c r="Y34" s="67" t="s">
        <v>443</v>
      </c>
      <c r="Z34" s="67" t="s">
        <v>443</v>
      </c>
      <c r="AA34" s="68" t="s">
        <v>443</v>
      </c>
      <c r="AB34" s="54" t="s">
        <v>443</v>
      </c>
      <c r="AC34" s="55" t="s">
        <v>443</v>
      </c>
      <c r="AD34" s="55" t="s">
        <v>443</v>
      </c>
      <c r="AE34" s="55" t="s">
        <v>443</v>
      </c>
      <c r="AF34" s="55" t="s">
        <v>443</v>
      </c>
      <c r="AG34" s="56" t="s">
        <v>443</v>
      </c>
      <c r="AH34" s="57" t="s">
        <v>443</v>
      </c>
      <c r="AI34" s="58" t="s">
        <v>443</v>
      </c>
      <c r="AJ34" s="58" t="s">
        <v>443</v>
      </c>
      <c r="AK34" s="58" t="s">
        <v>443</v>
      </c>
      <c r="AL34" s="58" t="s">
        <v>443</v>
      </c>
      <c r="AN34" s="396"/>
      <c r="AO34" s="397"/>
      <c r="AP34" s="397"/>
      <c r="AQ34" s="397"/>
      <c r="AR34" s="397"/>
      <c r="AS34" s="397"/>
      <c r="AT34" s="380"/>
      <c r="AU34" s="380"/>
    </row>
    <row r="35" spans="2:47" ht="6" customHeight="1" thickBot="1">
      <c r="B35" s="360"/>
      <c r="C35" s="360"/>
      <c r="D35" s="361"/>
      <c r="E35" s="365"/>
      <c r="F35" s="366"/>
      <c r="G35" s="366"/>
      <c r="H35" s="366"/>
      <c r="I35" s="367"/>
      <c r="J35" s="188" t="s">
        <v>443</v>
      </c>
      <c r="K35" s="189" t="s">
        <v>443</v>
      </c>
      <c r="L35" s="189" t="s">
        <v>443</v>
      </c>
      <c r="M35" s="189" t="s">
        <v>443</v>
      </c>
      <c r="N35" s="189" t="s">
        <v>443</v>
      </c>
      <c r="O35" s="190" t="s">
        <v>443</v>
      </c>
      <c r="P35" s="188" t="s">
        <v>443</v>
      </c>
      <c r="Q35" s="189" t="s">
        <v>443</v>
      </c>
      <c r="R35" s="189" t="s">
        <v>443</v>
      </c>
      <c r="S35" s="189" t="s">
        <v>443</v>
      </c>
      <c r="T35" s="189" t="s">
        <v>443</v>
      </c>
      <c r="U35" s="190" t="s">
        <v>443</v>
      </c>
      <c r="V35" s="188" t="s">
        <v>443</v>
      </c>
      <c r="W35" s="189" t="s">
        <v>443</v>
      </c>
      <c r="X35" s="67" t="s">
        <v>443</v>
      </c>
      <c r="Y35" s="67" t="s">
        <v>443</v>
      </c>
      <c r="Z35" s="67" t="s">
        <v>443</v>
      </c>
      <c r="AA35" s="68" t="s">
        <v>443</v>
      </c>
      <c r="AB35" s="54" t="s">
        <v>443</v>
      </c>
      <c r="AC35" s="55" t="s">
        <v>443</v>
      </c>
      <c r="AD35" s="55" t="s">
        <v>443</v>
      </c>
      <c r="AE35" s="55" t="s">
        <v>443</v>
      </c>
      <c r="AF35" s="55" t="s">
        <v>443</v>
      </c>
      <c r="AG35" s="56" t="s">
        <v>443</v>
      </c>
      <c r="AH35" s="57" t="s">
        <v>443</v>
      </c>
      <c r="AI35" s="58" t="s">
        <v>443</v>
      </c>
      <c r="AJ35" s="58" t="s">
        <v>443</v>
      </c>
      <c r="AK35" s="58" t="s">
        <v>443</v>
      </c>
      <c r="AL35" s="58" t="s">
        <v>443</v>
      </c>
      <c r="AN35" s="396"/>
      <c r="AO35" s="397"/>
      <c r="AP35" s="397"/>
      <c r="AQ35" s="397"/>
      <c r="AR35" s="397"/>
      <c r="AS35" s="397"/>
      <c r="AT35" s="380"/>
      <c r="AU35" s="380"/>
    </row>
    <row r="36" spans="2:47" ht="16.5" hidden="1" thickBot="1">
      <c r="B36" s="360"/>
      <c r="C36" s="360"/>
      <c r="D36" s="361"/>
      <c r="E36" s="365"/>
      <c r="F36" s="366"/>
      <c r="G36" s="366"/>
      <c r="H36" s="366"/>
      <c r="I36" s="367"/>
      <c r="J36" s="66" t="s">
        <v>443</v>
      </c>
      <c r="K36" s="67" t="s">
        <v>443</v>
      </c>
      <c r="L36" s="67" t="s">
        <v>443</v>
      </c>
      <c r="M36" s="67" t="s">
        <v>443</v>
      </c>
      <c r="N36" s="67" t="s">
        <v>443</v>
      </c>
      <c r="O36" s="68" t="s">
        <v>443</v>
      </c>
      <c r="P36" s="66" t="s">
        <v>443</v>
      </c>
      <c r="Q36" s="67" t="s">
        <v>443</v>
      </c>
      <c r="R36" s="67" t="s">
        <v>443</v>
      </c>
      <c r="S36" s="67" t="s">
        <v>443</v>
      </c>
      <c r="T36" s="67" t="s">
        <v>443</v>
      </c>
      <c r="U36" s="68" t="s">
        <v>443</v>
      </c>
      <c r="V36" s="66" t="s">
        <v>443</v>
      </c>
      <c r="W36" s="67" t="s">
        <v>443</v>
      </c>
      <c r="X36" s="67" t="s">
        <v>443</v>
      </c>
      <c r="Y36" s="67" t="s">
        <v>443</v>
      </c>
      <c r="Z36" s="67" t="s">
        <v>443</v>
      </c>
      <c r="AA36" s="68" t="s">
        <v>443</v>
      </c>
      <c r="AB36" s="54" t="s">
        <v>443</v>
      </c>
      <c r="AC36" s="55" t="s">
        <v>443</v>
      </c>
      <c r="AD36" s="55" t="s">
        <v>443</v>
      </c>
      <c r="AE36" s="55" t="s">
        <v>443</v>
      </c>
      <c r="AF36" s="55" t="s">
        <v>443</v>
      </c>
      <c r="AG36" s="56" t="s">
        <v>443</v>
      </c>
      <c r="AH36" s="57" t="s">
        <v>443</v>
      </c>
      <c r="AI36" s="58" t="s">
        <v>443</v>
      </c>
      <c r="AJ36" s="58" t="s">
        <v>443</v>
      </c>
      <c r="AK36" s="58" t="s">
        <v>443</v>
      </c>
      <c r="AL36" s="58" t="s">
        <v>443</v>
      </c>
      <c r="AN36" s="396"/>
      <c r="AO36" s="397"/>
      <c r="AP36" s="397"/>
      <c r="AQ36" s="397"/>
      <c r="AR36" s="397"/>
      <c r="AS36" s="398"/>
      <c r="AT36" s="35"/>
      <c r="AU36" s="35"/>
    </row>
    <row r="37" spans="2:47" ht="16.5" hidden="1" thickBot="1">
      <c r="B37" s="360"/>
      <c r="C37" s="360"/>
      <c r="D37" s="361"/>
      <c r="E37" s="368"/>
      <c r="F37" s="369"/>
      <c r="G37" s="369"/>
      <c r="H37" s="369"/>
      <c r="I37" s="370"/>
      <c r="J37" s="66" t="s">
        <v>443</v>
      </c>
      <c r="K37" s="67" t="s">
        <v>443</v>
      </c>
      <c r="L37" s="67" t="s">
        <v>443</v>
      </c>
      <c r="M37" s="67" t="s">
        <v>443</v>
      </c>
      <c r="N37" s="67" t="s">
        <v>443</v>
      </c>
      <c r="O37" s="68" t="s">
        <v>443</v>
      </c>
      <c r="P37" s="66" t="s">
        <v>443</v>
      </c>
      <c r="Q37" s="67" t="s">
        <v>443</v>
      </c>
      <c r="R37" s="67" t="s">
        <v>443</v>
      </c>
      <c r="S37" s="67" t="s">
        <v>443</v>
      </c>
      <c r="T37" s="67" t="s">
        <v>443</v>
      </c>
      <c r="U37" s="68" t="s">
        <v>443</v>
      </c>
      <c r="V37" s="66" t="s">
        <v>443</v>
      </c>
      <c r="W37" s="67" t="s">
        <v>443</v>
      </c>
      <c r="X37" s="67" t="s">
        <v>443</v>
      </c>
      <c r="Y37" s="67" t="s">
        <v>443</v>
      </c>
      <c r="Z37" s="67" t="s">
        <v>443</v>
      </c>
      <c r="AA37" s="68" t="s">
        <v>443</v>
      </c>
      <c r="AB37" s="59" t="s">
        <v>443</v>
      </c>
      <c r="AC37" s="60" t="s">
        <v>443</v>
      </c>
      <c r="AD37" s="60" t="s">
        <v>443</v>
      </c>
      <c r="AE37" s="60" t="s">
        <v>443</v>
      </c>
      <c r="AF37" s="60" t="s">
        <v>443</v>
      </c>
      <c r="AG37" s="61" t="s">
        <v>443</v>
      </c>
      <c r="AH37" s="62" t="s">
        <v>443</v>
      </c>
      <c r="AI37" s="63" t="s">
        <v>443</v>
      </c>
      <c r="AJ37" s="63" t="s">
        <v>443</v>
      </c>
      <c r="AK37" s="63" t="s">
        <v>443</v>
      </c>
      <c r="AL37" s="63" t="s">
        <v>443</v>
      </c>
      <c r="AN37" s="399"/>
      <c r="AO37" s="400"/>
      <c r="AP37" s="400"/>
      <c r="AQ37" s="400"/>
      <c r="AR37" s="400"/>
      <c r="AS37" s="401"/>
      <c r="AT37" s="35"/>
      <c r="AU37" s="35"/>
    </row>
    <row r="38" spans="2:47" ht="15.75">
      <c r="B38" s="360"/>
      <c r="C38" s="360"/>
      <c r="D38" s="361"/>
      <c r="E38" s="362" t="s">
        <v>451</v>
      </c>
      <c r="F38" s="363"/>
      <c r="G38" s="363"/>
      <c r="H38" s="363"/>
      <c r="I38" s="363"/>
      <c r="J38" s="72" t="s">
        <v>443</v>
      </c>
      <c r="K38" s="73" t="s">
        <v>443</v>
      </c>
      <c r="L38" s="73" t="s">
        <v>443</v>
      </c>
      <c r="M38" s="73" t="s">
        <v>443</v>
      </c>
      <c r="N38" s="73" t="s">
        <v>443</v>
      </c>
      <c r="O38" s="74" t="s">
        <v>443</v>
      </c>
      <c r="P38" s="185" t="s">
        <v>443</v>
      </c>
      <c r="Q38" s="186" t="s">
        <v>443</v>
      </c>
      <c r="R38" s="186" t="s">
        <v>443</v>
      </c>
      <c r="S38" s="186" t="s">
        <v>443</v>
      </c>
      <c r="T38" s="186" t="s">
        <v>443</v>
      </c>
      <c r="U38" s="187" t="s">
        <v>443</v>
      </c>
      <c r="V38" s="185"/>
      <c r="W38" s="186"/>
      <c r="X38" s="64" t="s">
        <v>443</v>
      </c>
      <c r="Y38" s="64" t="s">
        <v>443</v>
      </c>
      <c r="Z38" s="64" t="s">
        <v>443</v>
      </c>
      <c r="AA38" s="65" t="s">
        <v>443</v>
      </c>
      <c r="AB38" s="49" t="s">
        <v>443</v>
      </c>
      <c r="AC38" s="50" t="s">
        <v>443</v>
      </c>
      <c r="AD38" s="50" t="s">
        <v>443</v>
      </c>
      <c r="AE38" s="50" t="s">
        <v>443</v>
      </c>
      <c r="AF38" s="50" t="s">
        <v>443</v>
      </c>
      <c r="AG38" s="51" t="s">
        <v>443</v>
      </c>
      <c r="AH38" s="52" t="s">
        <v>443</v>
      </c>
      <c r="AI38" s="53" t="s">
        <v>443</v>
      </c>
      <c r="AJ38" s="53" t="s">
        <v>443</v>
      </c>
      <c r="AK38" s="53" t="s">
        <v>443</v>
      </c>
      <c r="AL38" s="53" t="s">
        <v>443</v>
      </c>
      <c r="AN38" s="402" t="s">
        <v>452</v>
      </c>
      <c r="AO38" s="403"/>
      <c r="AP38" s="403"/>
      <c r="AQ38" s="403"/>
      <c r="AR38" s="403"/>
      <c r="AS38" s="403"/>
      <c r="AT38" s="380" t="s">
        <v>453</v>
      </c>
      <c r="AU38" s="410"/>
    </row>
    <row r="39" spans="2:47" ht="15.75">
      <c r="B39" s="360"/>
      <c r="C39" s="360"/>
      <c r="D39" s="361"/>
      <c r="E39" s="381"/>
      <c r="F39" s="366"/>
      <c r="G39" s="366"/>
      <c r="H39" s="366"/>
      <c r="I39" s="366"/>
      <c r="J39" s="75" t="s">
        <v>443</v>
      </c>
      <c r="K39" s="76" t="s">
        <v>443</v>
      </c>
      <c r="L39" s="76" t="s">
        <v>443</v>
      </c>
      <c r="M39" s="76" t="s">
        <v>443</v>
      </c>
      <c r="N39" s="76" t="s">
        <v>443</v>
      </c>
      <c r="O39" s="77" t="s">
        <v>443</v>
      </c>
      <c r="P39" s="188" t="s">
        <v>443</v>
      </c>
      <c r="Q39" s="189" t="s">
        <v>443</v>
      </c>
      <c r="R39" s="189" t="s">
        <v>443</v>
      </c>
      <c r="S39" s="189" t="s">
        <v>443</v>
      </c>
      <c r="T39" s="189" t="s">
        <v>443</v>
      </c>
      <c r="U39" s="190" t="s">
        <v>443</v>
      </c>
      <c r="V39" s="188" t="s">
        <v>443</v>
      </c>
      <c r="W39" s="189" t="s">
        <v>443</v>
      </c>
      <c r="X39" s="67" t="s">
        <v>443</v>
      </c>
      <c r="Y39" s="67" t="s">
        <v>443</v>
      </c>
      <c r="Z39" s="67" t="s">
        <v>443</v>
      </c>
      <c r="AA39" s="68" t="s">
        <v>443</v>
      </c>
      <c r="AB39" s="54" t="s">
        <v>443</v>
      </c>
      <c r="AC39" s="55" t="s">
        <v>443</v>
      </c>
      <c r="AD39" s="55" t="s">
        <v>443</v>
      </c>
      <c r="AE39" s="55" t="s">
        <v>443</v>
      </c>
      <c r="AF39" s="55" t="s">
        <v>443</v>
      </c>
      <c r="AG39" s="56" t="s">
        <v>443</v>
      </c>
      <c r="AH39" s="57" t="s">
        <v>443</v>
      </c>
      <c r="AI39" s="58" t="s">
        <v>443</v>
      </c>
      <c r="AJ39" s="58" t="s">
        <v>443</v>
      </c>
      <c r="AK39" s="58" t="s">
        <v>443</v>
      </c>
      <c r="AL39" s="58" t="s">
        <v>443</v>
      </c>
      <c r="AN39" s="404"/>
      <c r="AO39" s="405"/>
      <c r="AP39" s="405"/>
      <c r="AQ39" s="405"/>
      <c r="AR39" s="405"/>
      <c r="AS39" s="405"/>
      <c r="AT39" s="410"/>
      <c r="AU39" s="410"/>
    </row>
    <row r="40" spans="2:47" ht="15.75">
      <c r="B40" s="360"/>
      <c r="C40" s="360"/>
      <c r="D40" s="361"/>
      <c r="E40" s="365"/>
      <c r="F40" s="366"/>
      <c r="G40" s="366"/>
      <c r="H40" s="366"/>
      <c r="I40" s="366"/>
      <c r="J40" s="75" t="s">
        <v>443</v>
      </c>
      <c r="K40" s="76" t="s">
        <v>443</v>
      </c>
      <c r="L40" s="76" t="s">
        <v>443</v>
      </c>
      <c r="M40" s="76" t="s">
        <v>443</v>
      </c>
      <c r="N40" s="76" t="s">
        <v>443</v>
      </c>
      <c r="O40" s="77" t="s">
        <v>443</v>
      </c>
      <c r="P40" s="188" t="s">
        <v>443</v>
      </c>
      <c r="Q40" s="189" t="s">
        <v>443</v>
      </c>
      <c r="R40" s="189" t="s">
        <v>443</v>
      </c>
      <c r="S40" s="189" t="s">
        <v>443</v>
      </c>
      <c r="T40" s="189" t="s">
        <v>443</v>
      </c>
      <c r="U40" s="190" t="s">
        <v>443</v>
      </c>
      <c r="V40" s="188" t="s">
        <v>443</v>
      </c>
      <c r="W40" s="189" t="s">
        <v>443</v>
      </c>
      <c r="X40" s="67" t="s">
        <v>443</v>
      </c>
      <c r="Y40" s="67" t="s">
        <v>443</v>
      </c>
      <c r="Z40" s="67" t="s">
        <v>443</v>
      </c>
      <c r="AA40" s="68" t="s">
        <v>443</v>
      </c>
      <c r="AB40" s="54" t="s">
        <v>443</v>
      </c>
      <c r="AC40" s="55" t="s">
        <v>443</v>
      </c>
      <c r="AD40" s="55" t="s">
        <v>443</v>
      </c>
      <c r="AE40" s="55" t="s">
        <v>443</v>
      </c>
      <c r="AF40" s="55" t="s">
        <v>443</v>
      </c>
      <c r="AG40" s="56" t="s">
        <v>443</v>
      </c>
      <c r="AH40" s="57" t="s">
        <v>443</v>
      </c>
      <c r="AI40" s="58" t="s">
        <v>443</v>
      </c>
      <c r="AJ40" s="58" t="s">
        <v>443</v>
      </c>
      <c r="AK40" s="58" t="s">
        <v>443</v>
      </c>
      <c r="AL40" s="58" t="s">
        <v>443</v>
      </c>
      <c r="AN40" s="404"/>
      <c r="AO40" s="405"/>
      <c r="AP40" s="405"/>
      <c r="AQ40" s="405"/>
      <c r="AR40" s="405"/>
      <c r="AS40" s="405"/>
      <c r="AT40" s="410"/>
      <c r="AU40" s="410"/>
    </row>
    <row r="41" spans="2:47" ht="15.75">
      <c r="B41" s="360"/>
      <c r="C41" s="360"/>
      <c r="D41" s="361"/>
      <c r="E41" s="365"/>
      <c r="F41" s="366"/>
      <c r="G41" s="366"/>
      <c r="H41" s="366"/>
      <c r="I41" s="366"/>
      <c r="J41" s="75" t="s">
        <v>443</v>
      </c>
      <c r="K41" s="76" t="s">
        <v>443</v>
      </c>
      <c r="L41" s="76" t="s">
        <v>443</v>
      </c>
      <c r="M41" s="76" t="s">
        <v>443</v>
      </c>
      <c r="N41" s="76" t="s">
        <v>443</v>
      </c>
      <c r="O41" s="77" t="s">
        <v>443</v>
      </c>
      <c r="P41" s="188" t="s">
        <v>443</v>
      </c>
      <c r="Q41" s="189" t="s">
        <v>443</v>
      </c>
      <c r="R41" s="189" t="s">
        <v>443</v>
      </c>
      <c r="S41" s="189" t="s">
        <v>443</v>
      </c>
      <c r="T41" s="189" t="s">
        <v>443</v>
      </c>
      <c r="U41" s="190" t="s">
        <v>443</v>
      </c>
      <c r="V41" s="188" t="s">
        <v>443</v>
      </c>
      <c r="W41" s="189" t="s">
        <v>443</v>
      </c>
      <c r="X41" s="67" t="s">
        <v>443</v>
      </c>
      <c r="Y41" s="67" t="s">
        <v>443</v>
      </c>
      <c r="Z41" s="67" t="s">
        <v>443</v>
      </c>
      <c r="AA41" s="68" t="s">
        <v>443</v>
      </c>
      <c r="AB41" s="54" t="s">
        <v>443</v>
      </c>
      <c r="AC41" s="55" t="s">
        <v>443</v>
      </c>
      <c r="AD41" s="55" t="s">
        <v>443</v>
      </c>
      <c r="AE41" s="55" t="s">
        <v>443</v>
      </c>
      <c r="AF41" s="55" t="s">
        <v>443</v>
      </c>
      <c r="AG41" s="56" t="s">
        <v>443</v>
      </c>
      <c r="AH41" s="57" t="s">
        <v>443</v>
      </c>
      <c r="AI41" s="58" t="s">
        <v>443</v>
      </c>
      <c r="AJ41" s="58" t="s">
        <v>443</v>
      </c>
      <c r="AK41" s="58" t="s">
        <v>443</v>
      </c>
      <c r="AL41" s="58" t="s">
        <v>443</v>
      </c>
      <c r="AN41" s="404"/>
      <c r="AO41" s="405"/>
      <c r="AP41" s="405"/>
      <c r="AQ41" s="405"/>
      <c r="AR41" s="405"/>
      <c r="AS41" s="405"/>
      <c r="AT41" s="410"/>
      <c r="AU41" s="410"/>
    </row>
    <row r="42" spans="2:47" ht="15.75">
      <c r="B42" s="360"/>
      <c r="C42" s="360"/>
      <c r="D42" s="361"/>
      <c r="E42" s="365"/>
      <c r="F42" s="366"/>
      <c r="G42" s="366"/>
      <c r="H42" s="366"/>
      <c r="I42" s="366"/>
      <c r="J42" s="75" t="s">
        <v>443</v>
      </c>
      <c r="K42" s="76" t="s">
        <v>443</v>
      </c>
      <c r="L42" s="76" t="s">
        <v>443</v>
      </c>
      <c r="M42" s="76" t="s">
        <v>443</v>
      </c>
      <c r="N42" s="76" t="s">
        <v>443</v>
      </c>
      <c r="O42" s="77" t="s">
        <v>443</v>
      </c>
      <c r="P42" s="188" t="s">
        <v>443</v>
      </c>
      <c r="Q42" s="189" t="s">
        <v>443</v>
      </c>
      <c r="R42" s="189" t="s">
        <v>443</v>
      </c>
      <c r="S42" s="189" t="s">
        <v>443</v>
      </c>
      <c r="T42" s="189" t="s">
        <v>443</v>
      </c>
      <c r="U42" s="190" t="s">
        <v>443</v>
      </c>
      <c r="V42" s="188" t="s">
        <v>443</v>
      </c>
      <c r="W42" s="189" t="s">
        <v>443</v>
      </c>
      <c r="X42" s="67" t="s">
        <v>443</v>
      </c>
      <c r="Y42" s="67" t="s">
        <v>443</v>
      </c>
      <c r="Z42" s="67" t="s">
        <v>443</v>
      </c>
      <c r="AA42" s="68" t="s">
        <v>443</v>
      </c>
      <c r="AB42" s="54" t="s">
        <v>443</v>
      </c>
      <c r="AC42" s="55" t="s">
        <v>443</v>
      </c>
      <c r="AD42" s="55" t="s">
        <v>443</v>
      </c>
      <c r="AE42" s="55" t="s">
        <v>443</v>
      </c>
      <c r="AF42" s="55" t="s">
        <v>443</v>
      </c>
      <c r="AG42" s="56" t="s">
        <v>443</v>
      </c>
      <c r="AH42" s="57" t="s">
        <v>443</v>
      </c>
      <c r="AI42" s="58" t="s">
        <v>443</v>
      </c>
      <c r="AJ42" s="58" t="s">
        <v>443</v>
      </c>
      <c r="AK42" s="58" t="s">
        <v>443</v>
      </c>
      <c r="AL42" s="58" t="s">
        <v>443</v>
      </c>
      <c r="AN42" s="404"/>
      <c r="AO42" s="405"/>
      <c r="AP42" s="405"/>
      <c r="AQ42" s="405"/>
      <c r="AR42" s="405"/>
      <c r="AS42" s="405"/>
      <c r="AT42" s="410"/>
      <c r="AU42" s="410"/>
    </row>
    <row r="43" spans="2:47" ht="15.75">
      <c r="B43" s="360"/>
      <c r="C43" s="360"/>
      <c r="D43" s="361"/>
      <c r="E43" s="365"/>
      <c r="F43" s="366"/>
      <c r="G43" s="366"/>
      <c r="H43" s="366"/>
      <c r="I43" s="366"/>
      <c r="J43" s="75" t="s">
        <v>443</v>
      </c>
      <c r="K43" s="76" t="s">
        <v>443</v>
      </c>
      <c r="L43" s="76" t="s">
        <v>443</v>
      </c>
      <c r="M43" s="76" t="s">
        <v>443</v>
      </c>
      <c r="N43" s="76" t="s">
        <v>443</v>
      </c>
      <c r="O43" s="77" t="s">
        <v>443</v>
      </c>
      <c r="P43" s="188" t="s">
        <v>443</v>
      </c>
      <c r="Q43" s="189" t="s">
        <v>443</v>
      </c>
      <c r="R43" s="189" t="s">
        <v>443</v>
      </c>
      <c r="S43" s="189" t="s">
        <v>443</v>
      </c>
      <c r="T43" s="189" t="s">
        <v>443</v>
      </c>
      <c r="U43" s="190" t="s">
        <v>443</v>
      </c>
      <c r="V43" s="188" t="s">
        <v>443</v>
      </c>
      <c r="W43" s="189" t="s">
        <v>443</v>
      </c>
      <c r="X43" s="67" t="s">
        <v>443</v>
      </c>
      <c r="Y43" s="67" t="s">
        <v>443</v>
      </c>
      <c r="Z43" s="67" t="s">
        <v>443</v>
      </c>
      <c r="AA43" s="68" t="s">
        <v>443</v>
      </c>
      <c r="AB43" s="54" t="s">
        <v>443</v>
      </c>
      <c r="AC43" s="55" t="s">
        <v>443</v>
      </c>
      <c r="AD43" s="55" t="s">
        <v>443</v>
      </c>
      <c r="AE43" s="55" t="s">
        <v>443</v>
      </c>
      <c r="AF43" s="55" t="s">
        <v>443</v>
      </c>
      <c r="AG43" s="56" t="s">
        <v>443</v>
      </c>
      <c r="AH43" s="57" t="s">
        <v>443</v>
      </c>
      <c r="AI43" s="58" t="s">
        <v>443</v>
      </c>
      <c r="AJ43" s="58" t="s">
        <v>443</v>
      </c>
      <c r="AK43" s="58" t="s">
        <v>443</v>
      </c>
      <c r="AL43" s="58" t="s">
        <v>443</v>
      </c>
      <c r="AN43" s="404"/>
      <c r="AO43" s="405"/>
      <c r="AP43" s="405"/>
      <c r="AQ43" s="405"/>
      <c r="AR43" s="405"/>
      <c r="AS43" s="405"/>
      <c r="AT43" s="410"/>
      <c r="AU43" s="410"/>
    </row>
    <row r="44" spans="2:47" ht="15.75">
      <c r="B44" s="360"/>
      <c r="C44" s="360"/>
      <c r="D44" s="361"/>
      <c r="E44" s="365"/>
      <c r="F44" s="366"/>
      <c r="G44" s="366"/>
      <c r="H44" s="366"/>
      <c r="I44" s="366"/>
      <c r="J44" s="75" t="s">
        <v>443</v>
      </c>
      <c r="K44" s="76" t="s">
        <v>443</v>
      </c>
      <c r="L44" s="76" t="s">
        <v>443</v>
      </c>
      <c r="M44" s="76" t="s">
        <v>443</v>
      </c>
      <c r="N44" s="76" t="s">
        <v>443</v>
      </c>
      <c r="O44" s="77" t="s">
        <v>443</v>
      </c>
      <c r="P44" s="188" t="s">
        <v>443</v>
      </c>
      <c r="Q44" s="189" t="s">
        <v>443</v>
      </c>
      <c r="R44" s="189" t="s">
        <v>443</v>
      </c>
      <c r="S44" s="189" t="s">
        <v>443</v>
      </c>
      <c r="T44" s="189" t="s">
        <v>443</v>
      </c>
      <c r="U44" s="190" t="s">
        <v>443</v>
      </c>
      <c r="V44" s="188" t="s">
        <v>443</v>
      </c>
      <c r="W44" s="189" t="s">
        <v>443</v>
      </c>
      <c r="X44" s="67" t="s">
        <v>443</v>
      </c>
      <c r="Y44" s="67" t="s">
        <v>443</v>
      </c>
      <c r="Z44" s="67" t="s">
        <v>443</v>
      </c>
      <c r="AA44" s="68" t="s">
        <v>443</v>
      </c>
      <c r="AB44" s="54" t="s">
        <v>443</v>
      </c>
      <c r="AC44" s="55" t="s">
        <v>443</v>
      </c>
      <c r="AD44" s="55" t="s">
        <v>443</v>
      </c>
      <c r="AE44" s="55" t="s">
        <v>443</v>
      </c>
      <c r="AF44" s="55" t="s">
        <v>443</v>
      </c>
      <c r="AG44" s="56" t="s">
        <v>443</v>
      </c>
      <c r="AH44" s="57" t="s">
        <v>443</v>
      </c>
      <c r="AI44" s="58" t="s">
        <v>443</v>
      </c>
      <c r="AJ44" s="58" t="s">
        <v>443</v>
      </c>
      <c r="AK44" s="58" t="s">
        <v>443</v>
      </c>
      <c r="AL44" s="58" t="s">
        <v>443</v>
      </c>
      <c r="AN44" s="404"/>
      <c r="AO44" s="405"/>
      <c r="AP44" s="405"/>
      <c r="AQ44" s="405"/>
      <c r="AR44" s="405"/>
      <c r="AS44" s="405"/>
      <c r="AT44" s="410"/>
      <c r="AU44" s="410"/>
    </row>
    <row r="45" spans="2:47" ht="3" customHeight="1" thickBot="1">
      <c r="B45" s="360"/>
      <c r="C45" s="360"/>
      <c r="D45" s="361"/>
      <c r="E45" s="365"/>
      <c r="F45" s="366"/>
      <c r="G45" s="366"/>
      <c r="H45" s="366"/>
      <c r="I45" s="366"/>
      <c r="J45" s="75" t="s">
        <v>443</v>
      </c>
      <c r="K45" s="76" t="s">
        <v>443</v>
      </c>
      <c r="L45" s="76" t="s">
        <v>443</v>
      </c>
      <c r="M45" s="76" t="s">
        <v>443</v>
      </c>
      <c r="N45" s="76" t="s">
        <v>443</v>
      </c>
      <c r="O45" s="77" t="s">
        <v>443</v>
      </c>
      <c r="P45" s="188" t="s">
        <v>443</v>
      </c>
      <c r="Q45" s="189" t="s">
        <v>443</v>
      </c>
      <c r="R45" s="189" t="s">
        <v>443</v>
      </c>
      <c r="S45" s="189" t="s">
        <v>443</v>
      </c>
      <c r="T45" s="189" t="s">
        <v>443</v>
      </c>
      <c r="U45" s="190" t="s">
        <v>443</v>
      </c>
      <c r="V45" s="188" t="s">
        <v>443</v>
      </c>
      <c r="W45" s="189" t="s">
        <v>443</v>
      </c>
      <c r="X45" s="67" t="s">
        <v>443</v>
      </c>
      <c r="Y45" s="67" t="s">
        <v>443</v>
      </c>
      <c r="Z45" s="67" t="s">
        <v>443</v>
      </c>
      <c r="AA45" s="68" t="s">
        <v>443</v>
      </c>
      <c r="AB45" s="54" t="s">
        <v>443</v>
      </c>
      <c r="AC45" s="55" t="s">
        <v>443</v>
      </c>
      <c r="AD45" s="55" t="s">
        <v>443</v>
      </c>
      <c r="AE45" s="55" t="s">
        <v>443</v>
      </c>
      <c r="AF45" s="55" t="s">
        <v>443</v>
      </c>
      <c r="AG45" s="56" t="s">
        <v>443</v>
      </c>
      <c r="AH45" s="57" t="s">
        <v>443</v>
      </c>
      <c r="AI45" s="58" t="s">
        <v>443</v>
      </c>
      <c r="AJ45" s="58" t="s">
        <v>443</v>
      </c>
      <c r="AK45" s="58" t="s">
        <v>443</v>
      </c>
      <c r="AL45" s="58" t="s">
        <v>443</v>
      </c>
      <c r="AN45" s="404"/>
      <c r="AO45" s="405"/>
      <c r="AP45" s="405"/>
      <c r="AQ45" s="405"/>
      <c r="AR45" s="405"/>
      <c r="AS45" s="406"/>
      <c r="AT45" s="35"/>
      <c r="AU45" s="35"/>
    </row>
    <row r="46" spans="2:47" ht="16.5" hidden="1" thickBot="1">
      <c r="B46" s="360"/>
      <c r="C46" s="360"/>
      <c r="D46" s="361"/>
      <c r="E46" s="365"/>
      <c r="F46" s="366"/>
      <c r="G46" s="366"/>
      <c r="H46" s="366"/>
      <c r="I46" s="366"/>
      <c r="J46" s="75" t="s">
        <v>443</v>
      </c>
      <c r="K46" s="76" t="s">
        <v>443</v>
      </c>
      <c r="L46" s="76" t="s">
        <v>443</v>
      </c>
      <c r="M46" s="76" t="s">
        <v>443</v>
      </c>
      <c r="N46" s="76" t="s">
        <v>443</v>
      </c>
      <c r="O46" s="77" t="s">
        <v>443</v>
      </c>
      <c r="P46" s="66" t="s">
        <v>443</v>
      </c>
      <c r="Q46" s="67" t="s">
        <v>443</v>
      </c>
      <c r="R46" s="67" t="s">
        <v>443</v>
      </c>
      <c r="S46" s="67" t="s">
        <v>443</v>
      </c>
      <c r="T46" s="67" t="s">
        <v>443</v>
      </c>
      <c r="U46" s="68" t="s">
        <v>443</v>
      </c>
      <c r="V46" s="66" t="s">
        <v>443</v>
      </c>
      <c r="W46" s="67" t="s">
        <v>443</v>
      </c>
      <c r="X46" s="67" t="s">
        <v>443</v>
      </c>
      <c r="Y46" s="67" t="s">
        <v>443</v>
      </c>
      <c r="Z46" s="67" t="s">
        <v>443</v>
      </c>
      <c r="AA46" s="68" t="s">
        <v>443</v>
      </c>
      <c r="AB46" s="54" t="s">
        <v>443</v>
      </c>
      <c r="AC46" s="55" t="s">
        <v>443</v>
      </c>
      <c r="AD46" s="55" t="s">
        <v>443</v>
      </c>
      <c r="AE46" s="55" t="s">
        <v>443</v>
      </c>
      <c r="AF46" s="55" t="s">
        <v>443</v>
      </c>
      <c r="AG46" s="56" t="s">
        <v>443</v>
      </c>
      <c r="AH46" s="57" t="s">
        <v>443</v>
      </c>
      <c r="AI46" s="58" t="s">
        <v>443</v>
      </c>
      <c r="AJ46" s="58" t="s">
        <v>443</v>
      </c>
      <c r="AK46" s="58" t="s">
        <v>443</v>
      </c>
      <c r="AL46" s="58" t="s">
        <v>443</v>
      </c>
      <c r="AN46" s="404"/>
      <c r="AO46" s="405"/>
      <c r="AP46" s="405"/>
      <c r="AQ46" s="405"/>
      <c r="AR46" s="405"/>
      <c r="AS46" s="406"/>
    </row>
    <row r="47" spans="2:47" ht="16.5" hidden="1" thickBot="1">
      <c r="B47" s="360"/>
      <c r="C47" s="360"/>
      <c r="D47" s="361"/>
      <c r="E47" s="368"/>
      <c r="F47" s="369"/>
      <c r="G47" s="369"/>
      <c r="H47" s="369"/>
      <c r="I47" s="369"/>
      <c r="J47" s="78" t="s">
        <v>443</v>
      </c>
      <c r="K47" s="79" t="s">
        <v>443</v>
      </c>
      <c r="L47" s="79" t="s">
        <v>443</v>
      </c>
      <c r="M47" s="79" t="s">
        <v>443</v>
      </c>
      <c r="N47" s="79" t="s">
        <v>443</v>
      </c>
      <c r="O47" s="80" t="s">
        <v>443</v>
      </c>
      <c r="P47" s="66" t="s">
        <v>443</v>
      </c>
      <c r="Q47" s="67" t="s">
        <v>443</v>
      </c>
      <c r="R47" s="67" t="s">
        <v>443</v>
      </c>
      <c r="S47" s="67" t="s">
        <v>443</v>
      </c>
      <c r="T47" s="67" t="s">
        <v>443</v>
      </c>
      <c r="U47" s="68" t="s">
        <v>443</v>
      </c>
      <c r="V47" s="69" t="s">
        <v>443</v>
      </c>
      <c r="W47" s="70" t="s">
        <v>443</v>
      </c>
      <c r="X47" s="70" t="s">
        <v>443</v>
      </c>
      <c r="Y47" s="70" t="s">
        <v>443</v>
      </c>
      <c r="Z47" s="70" t="s">
        <v>443</v>
      </c>
      <c r="AA47" s="71" t="s">
        <v>443</v>
      </c>
      <c r="AB47" s="59" t="s">
        <v>443</v>
      </c>
      <c r="AC47" s="60" t="s">
        <v>443</v>
      </c>
      <c r="AD47" s="60" t="s">
        <v>443</v>
      </c>
      <c r="AE47" s="60" t="s">
        <v>443</v>
      </c>
      <c r="AF47" s="60" t="s">
        <v>443</v>
      </c>
      <c r="AG47" s="61" t="s">
        <v>443</v>
      </c>
      <c r="AH47" s="62" t="s">
        <v>443</v>
      </c>
      <c r="AI47" s="63" t="s">
        <v>443</v>
      </c>
      <c r="AJ47" s="63" t="s">
        <v>443</v>
      </c>
      <c r="AK47" s="63" t="s">
        <v>443</v>
      </c>
      <c r="AL47" s="63" t="s">
        <v>443</v>
      </c>
      <c r="AN47" s="407"/>
      <c r="AO47" s="408"/>
      <c r="AP47" s="408"/>
      <c r="AQ47" s="408"/>
      <c r="AR47" s="408"/>
      <c r="AS47" s="409"/>
    </row>
    <row r="48" spans="2:47" ht="23.25">
      <c r="B48" s="360"/>
      <c r="C48" s="360"/>
      <c r="D48" s="361"/>
      <c r="E48" s="362" t="s">
        <v>454</v>
      </c>
      <c r="F48" s="363"/>
      <c r="G48" s="363"/>
      <c r="H48" s="363"/>
      <c r="I48" s="364"/>
      <c r="J48" s="72" t="s">
        <v>443</v>
      </c>
      <c r="K48" s="73" t="s">
        <v>443</v>
      </c>
      <c r="L48" s="73" t="s">
        <v>443</v>
      </c>
      <c r="M48" s="73" t="s">
        <v>443</v>
      </c>
      <c r="N48" s="73" t="s">
        <v>443</v>
      </c>
      <c r="O48" s="74" t="s">
        <v>443</v>
      </c>
      <c r="P48" s="72" t="s">
        <v>443</v>
      </c>
      <c r="Q48" s="73" t="s">
        <v>443</v>
      </c>
      <c r="R48" s="73" t="s">
        <v>443</v>
      </c>
      <c r="S48" s="73" t="s">
        <v>443</v>
      </c>
      <c r="T48" s="73" t="s">
        <v>443</v>
      </c>
      <c r="U48" s="74" t="s">
        <v>443</v>
      </c>
      <c r="V48" s="185" t="s">
        <v>443</v>
      </c>
      <c r="W48" s="194" t="s">
        <v>443</v>
      </c>
      <c r="X48" s="64" t="s">
        <v>443</v>
      </c>
      <c r="Y48" s="64" t="s">
        <v>443</v>
      </c>
      <c r="Z48" s="64" t="s">
        <v>443</v>
      </c>
      <c r="AA48" s="65" t="s">
        <v>443</v>
      </c>
      <c r="AB48" s="49" t="s">
        <v>443</v>
      </c>
      <c r="AC48" s="50" t="s">
        <v>443</v>
      </c>
      <c r="AD48" s="50" t="s">
        <v>443</v>
      </c>
      <c r="AE48" s="50" t="s">
        <v>443</v>
      </c>
      <c r="AF48" s="50" t="s">
        <v>443</v>
      </c>
      <c r="AG48" s="51" t="s">
        <v>443</v>
      </c>
      <c r="AH48" s="52" t="s">
        <v>443</v>
      </c>
      <c r="AI48" s="53" t="s">
        <v>443</v>
      </c>
      <c r="AJ48" s="53" t="s">
        <v>443</v>
      </c>
      <c r="AK48" s="53" t="s">
        <v>443</v>
      </c>
      <c r="AL48" s="53" t="s">
        <v>443</v>
      </c>
    </row>
    <row r="49" spans="2:38" ht="15.75">
      <c r="B49" s="360"/>
      <c r="C49" s="360"/>
      <c r="D49" s="361"/>
      <c r="E49" s="381"/>
      <c r="F49" s="366"/>
      <c r="G49" s="366"/>
      <c r="H49" s="366"/>
      <c r="I49" s="367"/>
      <c r="J49" s="75" t="s">
        <v>443</v>
      </c>
      <c r="K49" s="76" t="s">
        <v>443</v>
      </c>
      <c r="L49" s="76" t="s">
        <v>443</v>
      </c>
      <c r="M49" s="76" t="s">
        <v>443</v>
      </c>
      <c r="N49" s="76" t="s">
        <v>443</v>
      </c>
      <c r="O49" s="77" t="s">
        <v>443</v>
      </c>
      <c r="P49" s="75" t="s">
        <v>443</v>
      </c>
      <c r="Q49" s="76" t="s">
        <v>443</v>
      </c>
      <c r="R49" s="76" t="s">
        <v>443</v>
      </c>
      <c r="S49" s="76" t="s">
        <v>443</v>
      </c>
      <c r="T49" s="76" t="s">
        <v>443</v>
      </c>
      <c r="U49" s="77" t="s">
        <v>443</v>
      </c>
      <c r="V49" s="188" t="s">
        <v>443</v>
      </c>
      <c r="W49" s="189" t="s">
        <v>443</v>
      </c>
      <c r="X49" s="67" t="s">
        <v>443</v>
      </c>
      <c r="Y49" s="67" t="s">
        <v>443</v>
      </c>
      <c r="Z49" s="67" t="s">
        <v>443</v>
      </c>
      <c r="AA49" s="68" t="s">
        <v>443</v>
      </c>
      <c r="AB49" s="54" t="s">
        <v>443</v>
      </c>
      <c r="AC49" s="55" t="s">
        <v>443</v>
      </c>
      <c r="AD49" s="55" t="s">
        <v>443</v>
      </c>
      <c r="AE49" s="55" t="s">
        <v>443</v>
      </c>
      <c r="AF49" s="55" t="s">
        <v>443</v>
      </c>
      <c r="AG49" s="56" t="s">
        <v>443</v>
      </c>
      <c r="AH49" s="57" t="s">
        <v>443</v>
      </c>
      <c r="AI49" s="58" t="s">
        <v>443</v>
      </c>
      <c r="AJ49" s="58" t="s">
        <v>443</v>
      </c>
      <c r="AK49" s="58" t="s">
        <v>443</v>
      </c>
      <c r="AL49" s="58" t="s">
        <v>443</v>
      </c>
    </row>
    <row r="50" spans="2:38" ht="15.75">
      <c r="B50" s="360"/>
      <c r="C50" s="360"/>
      <c r="D50" s="361"/>
      <c r="E50" s="381"/>
      <c r="F50" s="366"/>
      <c r="G50" s="366"/>
      <c r="H50" s="366"/>
      <c r="I50" s="367"/>
      <c r="J50" s="75" t="s">
        <v>443</v>
      </c>
      <c r="K50" s="76" t="s">
        <v>443</v>
      </c>
      <c r="L50" s="76" t="s">
        <v>443</v>
      </c>
      <c r="M50" s="76" t="s">
        <v>443</v>
      </c>
      <c r="N50" s="76" t="s">
        <v>443</v>
      </c>
      <c r="O50" s="77" t="s">
        <v>443</v>
      </c>
      <c r="P50" s="75" t="s">
        <v>443</v>
      </c>
      <c r="Q50" s="76" t="s">
        <v>443</v>
      </c>
      <c r="R50" s="76" t="s">
        <v>443</v>
      </c>
      <c r="S50" s="76" t="s">
        <v>443</v>
      </c>
      <c r="T50" s="76" t="s">
        <v>443</v>
      </c>
      <c r="U50" s="77" t="s">
        <v>443</v>
      </c>
      <c r="V50" s="188" t="s">
        <v>443</v>
      </c>
      <c r="W50" s="189" t="s">
        <v>443</v>
      </c>
      <c r="X50" s="67" t="s">
        <v>443</v>
      </c>
      <c r="Y50" s="67" t="s">
        <v>443</v>
      </c>
      <c r="Z50" s="67" t="s">
        <v>443</v>
      </c>
      <c r="AA50" s="68" t="s">
        <v>443</v>
      </c>
      <c r="AB50" s="54" t="s">
        <v>443</v>
      </c>
      <c r="AC50" s="55" t="s">
        <v>443</v>
      </c>
      <c r="AD50" s="55" t="s">
        <v>443</v>
      </c>
      <c r="AE50" s="55" t="s">
        <v>443</v>
      </c>
      <c r="AF50" s="55" t="s">
        <v>443</v>
      </c>
      <c r="AG50" s="56" t="s">
        <v>443</v>
      </c>
      <c r="AH50" s="57" t="s">
        <v>443</v>
      </c>
      <c r="AI50" s="58" t="s">
        <v>443</v>
      </c>
      <c r="AJ50" s="58" t="s">
        <v>443</v>
      </c>
      <c r="AK50" s="58" t="s">
        <v>443</v>
      </c>
      <c r="AL50" s="58" t="s">
        <v>443</v>
      </c>
    </row>
    <row r="51" spans="2:38" ht="15.75">
      <c r="B51" s="360"/>
      <c r="C51" s="360"/>
      <c r="D51" s="361"/>
      <c r="E51" s="365"/>
      <c r="F51" s="366"/>
      <c r="G51" s="366"/>
      <c r="H51" s="366"/>
      <c r="I51" s="367"/>
      <c r="J51" s="75" t="s">
        <v>443</v>
      </c>
      <c r="K51" s="76" t="s">
        <v>443</v>
      </c>
      <c r="L51" s="76" t="s">
        <v>443</v>
      </c>
      <c r="M51" s="76" t="s">
        <v>443</v>
      </c>
      <c r="N51" s="76" t="s">
        <v>443</v>
      </c>
      <c r="O51" s="77" t="s">
        <v>443</v>
      </c>
      <c r="P51" s="75" t="s">
        <v>443</v>
      </c>
      <c r="Q51" s="76" t="s">
        <v>443</v>
      </c>
      <c r="R51" s="76" t="s">
        <v>443</v>
      </c>
      <c r="S51" s="76" t="s">
        <v>443</v>
      </c>
      <c r="T51" s="76" t="s">
        <v>443</v>
      </c>
      <c r="U51" s="77" t="s">
        <v>443</v>
      </c>
      <c r="V51" s="188" t="s">
        <v>443</v>
      </c>
      <c r="W51" s="189" t="s">
        <v>443</v>
      </c>
      <c r="X51" s="67" t="s">
        <v>443</v>
      </c>
      <c r="Y51" s="67" t="s">
        <v>443</v>
      </c>
      <c r="Z51" s="67" t="s">
        <v>443</v>
      </c>
      <c r="AA51" s="68" t="s">
        <v>443</v>
      </c>
      <c r="AB51" s="54" t="s">
        <v>443</v>
      </c>
      <c r="AC51" s="55" t="s">
        <v>443</v>
      </c>
      <c r="AD51" s="55" t="s">
        <v>443</v>
      </c>
      <c r="AE51" s="55" t="s">
        <v>443</v>
      </c>
      <c r="AF51" s="55" t="s">
        <v>443</v>
      </c>
      <c r="AG51" s="56" t="s">
        <v>443</v>
      </c>
      <c r="AH51" s="57" t="s">
        <v>443</v>
      </c>
      <c r="AI51" s="58" t="s">
        <v>443</v>
      </c>
      <c r="AJ51" s="58" t="s">
        <v>443</v>
      </c>
      <c r="AK51" s="58" t="s">
        <v>443</v>
      </c>
      <c r="AL51" s="58" t="s">
        <v>443</v>
      </c>
    </row>
    <row r="52" spans="2:38" ht="15.75">
      <c r="B52" s="360"/>
      <c r="C52" s="360"/>
      <c r="D52" s="361"/>
      <c r="E52" s="365"/>
      <c r="F52" s="366"/>
      <c r="G52" s="366"/>
      <c r="H52" s="366"/>
      <c r="I52" s="367"/>
      <c r="J52" s="75" t="s">
        <v>443</v>
      </c>
      <c r="K52" s="76" t="s">
        <v>443</v>
      </c>
      <c r="L52" s="76" t="s">
        <v>443</v>
      </c>
      <c r="M52" s="76" t="s">
        <v>443</v>
      </c>
      <c r="N52" s="76" t="s">
        <v>443</v>
      </c>
      <c r="O52" s="77" t="s">
        <v>443</v>
      </c>
      <c r="P52" s="75" t="s">
        <v>443</v>
      </c>
      <c r="Q52" s="76" t="s">
        <v>443</v>
      </c>
      <c r="R52" s="76" t="s">
        <v>443</v>
      </c>
      <c r="S52" s="76" t="s">
        <v>443</v>
      </c>
      <c r="T52" s="76" t="s">
        <v>443</v>
      </c>
      <c r="U52" s="77" t="s">
        <v>443</v>
      </c>
      <c r="V52" s="188" t="s">
        <v>443</v>
      </c>
      <c r="W52" s="189" t="s">
        <v>443</v>
      </c>
      <c r="X52" s="67" t="s">
        <v>443</v>
      </c>
      <c r="Y52" s="67" t="s">
        <v>443</v>
      </c>
      <c r="Z52" s="67" t="s">
        <v>443</v>
      </c>
      <c r="AA52" s="68" t="s">
        <v>443</v>
      </c>
      <c r="AB52" s="54" t="s">
        <v>443</v>
      </c>
      <c r="AC52" s="55" t="s">
        <v>443</v>
      </c>
      <c r="AD52" s="55" t="s">
        <v>443</v>
      </c>
      <c r="AE52" s="55" t="s">
        <v>443</v>
      </c>
      <c r="AF52" s="55" t="s">
        <v>443</v>
      </c>
      <c r="AG52" s="56" t="s">
        <v>443</v>
      </c>
      <c r="AH52" s="57" t="s">
        <v>443</v>
      </c>
      <c r="AI52" s="58" t="s">
        <v>443</v>
      </c>
      <c r="AJ52" s="58" t="s">
        <v>443</v>
      </c>
      <c r="AK52" s="58" t="s">
        <v>443</v>
      </c>
      <c r="AL52" s="58" t="s">
        <v>443</v>
      </c>
    </row>
    <row r="53" spans="2:38" ht="5.25" customHeight="1">
      <c r="B53" s="360"/>
      <c r="C53" s="360"/>
      <c r="D53" s="361"/>
      <c r="E53" s="365"/>
      <c r="F53" s="366"/>
      <c r="G53" s="366"/>
      <c r="H53" s="366"/>
      <c r="I53" s="367"/>
      <c r="J53" s="75" t="s">
        <v>443</v>
      </c>
      <c r="K53" s="76" t="s">
        <v>443</v>
      </c>
      <c r="L53" s="76" t="s">
        <v>443</v>
      </c>
      <c r="M53" s="76" t="s">
        <v>443</v>
      </c>
      <c r="N53" s="76" t="s">
        <v>443</v>
      </c>
      <c r="O53" s="77" t="s">
        <v>443</v>
      </c>
      <c r="P53" s="75" t="s">
        <v>443</v>
      </c>
      <c r="Q53" s="76" t="s">
        <v>443</v>
      </c>
      <c r="R53" s="76" t="s">
        <v>443</v>
      </c>
      <c r="S53" s="76" t="s">
        <v>443</v>
      </c>
      <c r="T53" s="76" t="s">
        <v>443</v>
      </c>
      <c r="U53" s="77" t="s">
        <v>443</v>
      </c>
      <c r="V53" s="188" t="s">
        <v>443</v>
      </c>
      <c r="W53" s="189" t="s">
        <v>443</v>
      </c>
      <c r="X53" s="67" t="s">
        <v>443</v>
      </c>
      <c r="Y53" s="67" t="s">
        <v>443</v>
      </c>
      <c r="Z53" s="67" t="s">
        <v>443</v>
      </c>
      <c r="AA53" s="68" t="s">
        <v>443</v>
      </c>
      <c r="AB53" s="54" t="s">
        <v>443</v>
      </c>
      <c r="AC53" s="55" t="s">
        <v>443</v>
      </c>
      <c r="AD53" s="55" t="s">
        <v>443</v>
      </c>
      <c r="AE53" s="55" t="s">
        <v>443</v>
      </c>
      <c r="AF53" s="55" t="s">
        <v>443</v>
      </c>
      <c r="AG53" s="56" t="s">
        <v>443</v>
      </c>
      <c r="AH53" s="57" t="s">
        <v>443</v>
      </c>
      <c r="AI53" s="58" t="s">
        <v>443</v>
      </c>
      <c r="AJ53" s="58" t="s">
        <v>443</v>
      </c>
      <c r="AK53" s="58" t="s">
        <v>443</v>
      </c>
      <c r="AL53" s="58" t="s">
        <v>443</v>
      </c>
    </row>
    <row r="54" spans="2:38" ht="3" hidden="1" customHeight="1">
      <c r="B54" s="360"/>
      <c r="C54" s="360"/>
      <c r="D54" s="361"/>
      <c r="E54" s="365"/>
      <c r="F54" s="366"/>
      <c r="G54" s="366"/>
      <c r="H54" s="366"/>
      <c r="I54" s="367"/>
      <c r="J54" s="75" t="s">
        <v>443</v>
      </c>
      <c r="K54" s="76" t="s">
        <v>443</v>
      </c>
      <c r="L54" s="76" t="s">
        <v>443</v>
      </c>
      <c r="M54" s="76" t="s">
        <v>443</v>
      </c>
      <c r="N54" s="76" t="s">
        <v>443</v>
      </c>
      <c r="O54" s="77" t="s">
        <v>443</v>
      </c>
      <c r="P54" s="75" t="s">
        <v>443</v>
      </c>
      <c r="Q54" s="76" t="s">
        <v>443</v>
      </c>
      <c r="R54" s="76" t="s">
        <v>443</v>
      </c>
      <c r="S54" s="76" t="s">
        <v>443</v>
      </c>
      <c r="T54" s="76" t="s">
        <v>443</v>
      </c>
      <c r="U54" s="77" t="s">
        <v>443</v>
      </c>
      <c r="V54" s="188" t="s">
        <v>443</v>
      </c>
      <c r="W54" s="189" t="s">
        <v>443</v>
      </c>
      <c r="X54" s="67" t="s">
        <v>443</v>
      </c>
      <c r="Y54" s="67" t="s">
        <v>443</v>
      </c>
      <c r="Z54" s="67" t="s">
        <v>443</v>
      </c>
      <c r="AA54" s="68" t="s">
        <v>443</v>
      </c>
      <c r="AB54" s="54" t="s">
        <v>443</v>
      </c>
      <c r="AC54" s="55" t="s">
        <v>443</v>
      </c>
      <c r="AD54" s="55" t="s">
        <v>443</v>
      </c>
      <c r="AE54" s="55" t="s">
        <v>443</v>
      </c>
      <c r="AF54" s="55" t="s">
        <v>443</v>
      </c>
      <c r="AG54" s="56" t="s">
        <v>443</v>
      </c>
      <c r="AH54" s="57" t="s">
        <v>443</v>
      </c>
      <c r="AI54" s="58" t="s">
        <v>443</v>
      </c>
      <c r="AJ54" s="58" t="s">
        <v>443</v>
      </c>
      <c r="AK54" s="58" t="s">
        <v>443</v>
      </c>
      <c r="AL54" s="58" t="s">
        <v>443</v>
      </c>
    </row>
    <row r="55" spans="2:38" ht="15.75" hidden="1">
      <c r="B55" s="360"/>
      <c r="C55" s="360"/>
      <c r="D55" s="361"/>
      <c r="E55" s="365"/>
      <c r="F55" s="366"/>
      <c r="G55" s="366"/>
      <c r="H55" s="366"/>
      <c r="I55" s="367"/>
      <c r="J55" s="75" t="s">
        <v>443</v>
      </c>
      <c r="K55" s="76" t="s">
        <v>443</v>
      </c>
      <c r="L55" s="76" t="s">
        <v>443</v>
      </c>
      <c r="M55" s="76" t="s">
        <v>443</v>
      </c>
      <c r="N55" s="76" t="s">
        <v>443</v>
      </c>
      <c r="O55" s="77" t="s">
        <v>443</v>
      </c>
      <c r="P55" s="75" t="s">
        <v>443</v>
      </c>
      <c r="Q55" s="76" t="s">
        <v>443</v>
      </c>
      <c r="R55" s="76" t="s">
        <v>443</v>
      </c>
      <c r="S55" s="76" t="s">
        <v>443</v>
      </c>
      <c r="T55" s="76" t="s">
        <v>443</v>
      </c>
      <c r="U55" s="77" t="s">
        <v>443</v>
      </c>
      <c r="V55" s="188" t="s">
        <v>443</v>
      </c>
      <c r="W55" s="189" t="s">
        <v>443</v>
      </c>
      <c r="X55" s="67" t="s">
        <v>443</v>
      </c>
      <c r="Y55" s="67" t="s">
        <v>443</v>
      </c>
      <c r="Z55" s="67" t="s">
        <v>443</v>
      </c>
      <c r="AA55" s="68" t="s">
        <v>443</v>
      </c>
      <c r="AB55" s="54" t="s">
        <v>443</v>
      </c>
      <c r="AC55" s="55" t="s">
        <v>443</v>
      </c>
      <c r="AD55" s="55" t="s">
        <v>443</v>
      </c>
      <c r="AE55" s="55" t="s">
        <v>443</v>
      </c>
      <c r="AF55" s="55" t="s">
        <v>443</v>
      </c>
      <c r="AG55" s="56" t="s">
        <v>443</v>
      </c>
      <c r="AH55" s="57" t="s">
        <v>443</v>
      </c>
      <c r="AI55" s="58" t="s">
        <v>443</v>
      </c>
      <c r="AJ55" s="58" t="s">
        <v>443</v>
      </c>
      <c r="AK55" s="58" t="s">
        <v>443</v>
      </c>
      <c r="AL55" s="58" t="s">
        <v>443</v>
      </c>
    </row>
    <row r="56" spans="2:38" ht="15.75" hidden="1">
      <c r="B56" s="360"/>
      <c r="C56" s="360"/>
      <c r="D56" s="361"/>
      <c r="E56" s="365"/>
      <c r="F56" s="366"/>
      <c r="G56" s="366"/>
      <c r="H56" s="366"/>
      <c r="I56" s="367"/>
      <c r="J56" s="75" t="s">
        <v>443</v>
      </c>
      <c r="K56" s="76" t="s">
        <v>443</v>
      </c>
      <c r="L56" s="76" t="s">
        <v>443</v>
      </c>
      <c r="M56" s="76" t="s">
        <v>443</v>
      </c>
      <c r="N56" s="76" t="s">
        <v>443</v>
      </c>
      <c r="O56" s="77" t="s">
        <v>443</v>
      </c>
      <c r="P56" s="75" t="s">
        <v>443</v>
      </c>
      <c r="Q56" s="76" t="s">
        <v>443</v>
      </c>
      <c r="R56" s="76" t="s">
        <v>443</v>
      </c>
      <c r="S56" s="76" t="s">
        <v>443</v>
      </c>
      <c r="T56" s="76" t="s">
        <v>443</v>
      </c>
      <c r="U56" s="77" t="s">
        <v>443</v>
      </c>
      <c r="V56" s="188" t="s">
        <v>443</v>
      </c>
      <c r="W56" s="189" t="s">
        <v>443</v>
      </c>
      <c r="X56" s="67" t="s">
        <v>443</v>
      </c>
      <c r="Y56" s="67" t="s">
        <v>443</v>
      </c>
      <c r="Z56" s="67" t="s">
        <v>443</v>
      </c>
      <c r="AA56" s="68" t="s">
        <v>443</v>
      </c>
      <c r="AB56" s="54" t="s">
        <v>443</v>
      </c>
      <c r="AC56" s="55" t="s">
        <v>443</v>
      </c>
      <c r="AD56" s="55" t="s">
        <v>443</v>
      </c>
      <c r="AE56" s="55" t="s">
        <v>443</v>
      </c>
      <c r="AF56" s="55" t="s">
        <v>443</v>
      </c>
      <c r="AG56" s="56" t="s">
        <v>443</v>
      </c>
      <c r="AH56" s="57" t="s">
        <v>443</v>
      </c>
      <c r="AI56" s="58" t="s">
        <v>443</v>
      </c>
      <c r="AJ56" s="58" t="s">
        <v>443</v>
      </c>
      <c r="AK56" s="58" t="s">
        <v>443</v>
      </c>
      <c r="AL56" s="58" t="s">
        <v>443</v>
      </c>
    </row>
    <row r="57" spans="2:38" ht="16.5" thickBot="1">
      <c r="B57" s="360"/>
      <c r="C57" s="360"/>
      <c r="D57" s="361"/>
      <c r="E57" s="368"/>
      <c r="F57" s="369"/>
      <c r="G57" s="369"/>
      <c r="H57" s="369"/>
      <c r="I57" s="370"/>
      <c r="J57" s="78" t="s">
        <v>443</v>
      </c>
      <c r="K57" s="79" t="s">
        <v>443</v>
      </c>
      <c r="L57" s="79" t="s">
        <v>443</v>
      </c>
      <c r="M57" s="79" t="s">
        <v>443</v>
      </c>
      <c r="N57" s="79" t="s">
        <v>443</v>
      </c>
      <c r="O57" s="80" t="s">
        <v>443</v>
      </c>
      <c r="P57" s="78" t="s">
        <v>443</v>
      </c>
      <c r="Q57" s="79" t="s">
        <v>443</v>
      </c>
      <c r="R57" s="79" t="s">
        <v>443</v>
      </c>
      <c r="S57" s="79" t="s">
        <v>443</v>
      </c>
      <c r="T57" s="79" t="s">
        <v>443</v>
      </c>
      <c r="U57" s="80" t="s">
        <v>443</v>
      </c>
      <c r="V57" s="191" t="s">
        <v>443</v>
      </c>
      <c r="W57" s="192" t="s">
        <v>443</v>
      </c>
      <c r="X57" s="70" t="s">
        <v>443</v>
      </c>
      <c r="Y57" s="70" t="s">
        <v>443</v>
      </c>
      <c r="Z57" s="70" t="s">
        <v>443</v>
      </c>
      <c r="AA57" s="71" t="s">
        <v>443</v>
      </c>
      <c r="AB57" s="59" t="s">
        <v>443</v>
      </c>
      <c r="AC57" s="60" t="s">
        <v>443</v>
      </c>
      <c r="AD57" s="60" t="s">
        <v>443</v>
      </c>
      <c r="AE57" s="60" t="s">
        <v>443</v>
      </c>
      <c r="AF57" s="60" t="s">
        <v>443</v>
      </c>
      <c r="AG57" s="61" t="s">
        <v>443</v>
      </c>
      <c r="AH57" s="57" t="s">
        <v>443</v>
      </c>
      <c r="AI57" s="58" t="s">
        <v>443</v>
      </c>
      <c r="AJ57" s="58" t="s">
        <v>443</v>
      </c>
      <c r="AK57" s="58" t="s">
        <v>443</v>
      </c>
      <c r="AL57" s="58" t="s">
        <v>443</v>
      </c>
    </row>
    <row r="58" spans="2:38" ht="15" customHeight="1">
      <c r="J58" s="362" t="s">
        <v>455</v>
      </c>
      <c r="K58" s="363"/>
      <c r="L58" s="363"/>
      <c r="M58" s="363"/>
      <c r="N58" s="363"/>
      <c r="O58" s="364"/>
      <c r="P58" s="362" t="s">
        <v>456</v>
      </c>
      <c r="Q58" s="363"/>
      <c r="R58" s="363"/>
      <c r="S58" s="363"/>
      <c r="T58" s="363"/>
      <c r="U58" s="364"/>
      <c r="V58" s="362" t="s">
        <v>457</v>
      </c>
      <c r="W58" s="363"/>
      <c r="X58" s="363"/>
      <c r="Y58" s="363"/>
      <c r="Z58" s="363"/>
      <c r="AA58" s="364"/>
      <c r="AB58" s="362" t="s">
        <v>458</v>
      </c>
      <c r="AC58" s="411"/>
      <c r="AD58" s="363"/>
      <c r="AE58" s="363"/>
      <c r="AF58" s="363"/>
      <c r="AG58" s="363"/>
      <c r="AH58" s="362" t="s">
        <v>459</v>
      </c>
      <c r="AI58" s="363"/>
      <c r="AJ58" s="363"/>
      <c r="AK58" s="363"/>
      <c r="AL58" s="364"/>
    </row>
    <row r="59" spans="2:38" ht="15" customHeight="1">
      <c r="J59" s="365"/>
      <c r="K59" s="366"/>
      <c r="L59" s="366"/>
      <c r="M59" s="366"/>
      <c r="N59" s="366"/>
      <c r="O59" s="367"/>
      <c r="P59" s="365"/>
      <c r="Q59" s="366"/>
      <c r="R59" s="366"/>
      <c r="S59" s="366"/>
      <c r="T59" s="366"/>
      <c r="U59" s="367"/>
      <c r="V59" s="365"/>
      <c r="W59" s="366"/>
      <c r="X59" s="366"/>
      <c r="Y59" s="366"/>
      <c r="Z59" s="366"/>
      <c r="AA59" s="367"/>
      <c r="AB59" s="365"/>
      <c r="AC59" s="366"/>
      <c r="AD59" s="366"/>
      <c r="AE59" s="366"/>
      <c r="AF59" s="366"/>
      <c r="AG59" s="366"/>
      <c r="AH59" s="381"/>
      <c r="AI59" s="366"/>
      <c r="AJ59" s="366"/>
      <c r="AK59" s="366"/>
      <c r="AL59" s="367"/>
    </row>
    <row r="60" spans="2:38" ht="15" customHeight="1">
      <c r="J60" s="365"/>
      <c r="K60" s="366"/>
      <c r="L60" s="366"/>
      <c r="M60" s="366"/>
      <c r="N60" s="366"/>
      <c r="O60" s="367"/>
      <c r="P60" s="365"/>
      <c r="Q60" s="366"/>
      <c r="R60" s="366"/>
      <c r="S60" s="366"/>
      <c r="T60" s="366"/>
      <c r="U60" s="367"/>
      <c r="V60" s="365"/>
      <c r="W60" s="366"/>
      <c r="X60" s="366"/>
      <c r="Y60" s="366"/>
      <c r="Z60" s="366"/>
      <c r="AA60" s="367"/>
      <c r="AB60" s="365"/>
      <c r="AC60" s="366"/>
      <c r="AD60" s="366"/>
      <c r="AE60" s="366"/>
      <c r="AF60" s="366"/>
      <c r="AG60" s="366"/>
      <c r="AH60" s="381"/>
      <c r="AI60" s="366"/>
      <c r="AJ60" s="366"/>
      <c r="AK60" s="366"/>
      <c r="AL60" s="367"/>
    </row>
    <row r="61" spans="2:38" ht="15" customHeight="1">
      <c r="J61" s="365"/>
      <c r="K61" s="366"/>
      <c r="L61" s="366"/>
      <c r="M61" s="366"/>
      <c r="N61" s="366"/>
      <c r="O61" s="367"/>
      <c r="P61" s="365"/>
      <c r="Q61" s="366"/>
      <c r="R61" s="366"/>
      <c r="S61" s="366"/>
      <c r="T61" s="366"/>
      <c r="U61" s="367"/>
      <c r="V61" s="365"/>
      <c r="W61" s="366"/>
      <c r="X61" s="366"/>
      <c r="Y61" s="366"/>
      <c r="Z61" s="366"/>
      <c r="AA61" s="367"/>
      <c r="AB61" s="365"/>
      <c r="AC61" s="366"/>
      <c r="AD61" s="366"/>
      <c r="AE61" s="366"/>
      <c r="AF61" s="366"/>
      <c r="AG61" s="366"/>
      <c r="AH61" s="365"/>
      <c r="AI61" s="366"/>
      <c r="AJ61" s="366"/>
      <c r="AK61" s="366"/>
      <c r="AL61" s="367"/>
    </row>
    <row r="62" spans="2:38" ht="15" customHeight="1">
      <c r="J62" s="365"/>
      <c r="K62" s="366"/>
      <c r="L62" s="366"/>
      <c r="M62" s="366"/>
      <c r="N62" s="366"/>
      <c r="O62" s="367"/>
      <c r="P62" s="365"/>
      <c r="Q62" s="366"/>
      <c r="R62" s="366"/>
      <c r="S62" s="366"/>
      <c r="T62" s="366"/>
      <c r="U62" s="367"/>
      <c r="V62" s="365"/>
      <c r="W62" s="366"/>
      <c r="X62" s="366"/>
      <c r="Y62" s="366"/>
      <c r="Z62" s="366"/>
      <c r="AA62" s="367"/>
      <c r="AB62" s="365"/>
      <c r="AC62" s="366"/>
      <c r="AD62" s="366"/>
      <c r="AE62" s="366"/>
      <c r="AF62" s="366"/>
      <c r="AG62" s="366"/>
      <c r="AH62" s="365"/>
      <c r="AI62" s="366"/>
      <c r="AJ62" s="366"/>
      <c r="AK62" s="366"/>
      <c r="AL62" s="367"/>
    </row>
    <row r="63" spans="2:38" ht="28.5" customHeight="1" thickBot="1">
      <c r="J63" s="368"/>
      <c r="K63" s="369"/>
      <c r="L63" s="369"/>
      <c r="M63" s="369"/>
      <c r="N63" s="369"/>
      <c r="O63" s="370"/>
      <c r="P63" s="368"/>
      <c r="Q63" s="369"/>
      <c r="R63" s="369"/>
      <c r="S63" s="369"/>
      <c r="T63" s="369"/>
      <c r="U63" s="370"/>
      <c r="V63" s="368"/>
      <c r="W63" s="369"/>
      <c r="X63" s="369"/>
      <c r="Y63" s="369"/>
      <c r="Z63" s="369"/>
      <c r="AA63" s="370"/>
      <c r="AB63" s="368"/>
      <c r="AC63" s="369"/>
      <c r="AD63" s="369"/>
      <c r="AE63" s="369"/>
      <c r="AF63" s="369"/>
      <c r="AG63" s="369"/>
      <c r="AH63" s="368"/>
      <c r="AI63" s="369"/>
      <c r="AJ63" s="369"/>
      <c r="AK63" s="369"/>
      <c r="AL63" s="37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295</v>
      </c>
      <c r="H1" s="137" t="s">
        <v>288</v>
      </c>
    </row>
    <row r="4" spans="2:26">
      <c r="B4" t="s">
        <v>460</v>
      </c>
      <c r="C4" t="s">
        <v>452</v>
      </c>
      <c r="F4" t="s">
        <v>313</v>
      </c>
      <c r="G4" s="136" t="s">
        <v>461</v>
      </c>
      <c r="H4" s="136">
        <v>0.2</v>
      </c>
      <c r="I4" s="136"/>
      <c r="K4" s="136"/>
      <c r="Q4" t="s">
        <v>462</v>
      </c>
      <c r="R4" s="136">
        <v>0.5</v>
      </c>
      <c r="S4" s="137" t="s">
        <v>349</v>
      </c>
      <c r="T4" s="136">
        <v>0.3</v>
      </c>
      <c r="U4" s="137" t="s">
        <v>363</v>
      </c>
      <c r="V4" s="136">
        <v>0.4</v>
      </c>
      <c r="W4" s="137" t="s">
        <v>366</v>
      </c>
    </row>
    <row r="5" spans="2:26">
      <c r="B5" t="s">
        <v>463</v>
      </c>
      <c r="C5" t="s">
        <v>452</v>
      </c>
      <c r="F5" t="s">
        <v>423</v>
      </c>
      <c r="G5" s="136" t="s">
        <v>461</v>
      </c>
      <c r="H5" s="136">
        <v>0.2</v>
      </c>
      <c r="I5" s="136"/>
      <c r="K5" s="136"/>
      <c r="Q5" t="s">
        <v>464</v>
      </c>
      <c r="R5" s="136">
        <v>0.45</v>
      </c>
      <c r="S5" s="137" t="s">
        <v>349</v>
      </c>
      <c r="T5" s="136">
        <v>0.36</v>
      </c>
      <c r="U5" s="137" t="s">
        <v>363</v>
      </c>
      <c r="V5" s="136">
        <v>0.4</v>
      </c>
      <c r="W5" s="137" t="s">
        <v>366</v>
      </c>
    </row>
    <row r="6" spans="2:26">
      <c r="B6" t="s">
        <v>465</v>
      </c>
      <c r="C6" t="s">
        <v>366</v>
      </c>
      <c r="F6" t="s">
        <v>425</v>
      </c>
      <c r="G6" s="136" t="s">
        <v>351</v>
      </c>
      <c r="H6" s="136">
        <v>0.6</v>
      </c>
      <c r="I6" s="136" t="s">
        <v>466</v>
      </c>
      <c r="K6" s="136"/>
      <c r="Q6" t="s">
        <v>467</v>
      </c>
      <c r="R6" s="136">
        <v>0.4</v>
      </c>
      <c r="S6" s="137" t="s">
        <v>349</v>
      </c>
      <c r="T6" s="136">
        <v>0.36</v>
      </c>
      <c r="U6" s="137" t="s">
        <v>363</v>
      </c>
      <c r="V6" s="136">
        <v>0.4</v>
      </c>
      <c r="W6" s="137" t="s">
        <v>366</v>
      </c>
    </row>
    <row r="7" spans="2:26">
      <c r="B7" t="s">
        <v>468</v>
      </c>
      <c r="C7" t="s">
        <v>469</v>
      </c>
      <c r="G7" s="136"/>
      <c r="I7" s="136"/>
      <c r="K7" s="136"/>
      <c r="Q7" t="s">
        <v>470</v>
      </c>
      <c r="R7" s="136">
        <v>0.35</v>
      </c>
      <c r="S7" s="137" t="s">
        <v>351</v>
      </c>
      <c r="T7" s="136">
        <v>0.42</v>
      </c>
      <c r="U7" s="137" t="s">
        <v>363</v>
      </c>
      <c r="V7" s="136">
        <v>0.4</v>
      </c>
      <c r="W7" s="137" t="s">
        <v>366</v>
      </c>
    </row>
    <row r="8" spans="2:26">
      <c r="B8" t="s">
        <v>471</v>
      </c>
      <c r="C8" t="s">
        <v>444</v>
      </c>
      <c r="G8" s="136"/>
      <c r="I8" s="136"/>
      <c r="K8" s="136"/>
      <c r="Q8" t="s">
        <v>472</v>
      </c>
      <c r="R8" s="136">
        <v>0.35</v>
      </c>
      <c r="S8" s="137" t="s">
        <v>351</v>
      </c>
      <c r="T8" s="136">
        <v>0.6</v>
      </c>
      <c r="U8" s="137" t="s">
        <v>363</v>
      </c>
      <c r="V8" s="136">
        <v>0.26</v>
      </c>
      <c r="W8" s="137" t="s">
        <v>366</v>
      </c>
    </row>
    <row r="9" spans="2:26">
      <c r="B9" t="s">
        <v>473</v>
      </c>
      <c r="C9" t="s">
        <v>452</v>
      </c>
      <c r="G9" s="136"/>
      <c r="I9" s="136"/>
      <c r="K9" s="136"/>
      <c r="Q9" t="s">
        <v>474</v>
      </c>
      <c r="R9" s="136">
        <v>0.3</v>
      </c>
      <c r="S9" s="137" t="s">
        <v>351</v>
      </c>
      <c r="T9" s="136">
        <v>0.6</v>
      </c>
      <c r="U9" s="137" t="s">
        <v>363</v>
      </c>
      <c r="V9" s="136">
        <v>0.3</v>
      </c>
      <c r="W9" s="137" t="s">
        <v>366</v>
      </c>
    </row>
    <row r="10" spans="2:26">
      <c r="B10" t="s">
        <v>475</v>
      </c>
      <c r="C10" t="s">
        <v>366</v>
      </c>
    </row>
    <row r="11" spans="2:26">
      <c r="B11" t="s">
        <v>476</v>
      </c>
      <c r="C11" t="s">
        <v>366</v>
      </c>
      <c r="F11" t="s">
        <v>460</v>
      </c>
      <c r="G11" s="137" t="s">
        <v>347</v>
      </c>
      <c r="H11" s="136">
        <v>0.1</v>
      </c>
      <c r="I11" s="137" t="s">
        <v>461</v>
      </c>
      <c r="J11" s="136">
        <v>0.2</v>
      </c>
      <c r="K11" s="137" t="s">
        <v>452</v>
      </c>
    </row>
    <row r="12" spans="2:26">
      <c r="B12" t="s">
        <v>477</v>
      </c>
      <c r="C12" t="s">
        <v>469</v>
      </c>
      <c r="F12" t="s">
        <v>463</v>
      </c>
      <c r="G12" s="137" t="s">
        <v>347</v>
      </c>
      <c r="H12" s="136">
        <v>0.1</v>
      </c>
      <c r="I12" s="137" t="s">
        <v>363</v>
      </c>
      <c r="J12" s="136">
        <v>0.4</v>
      </c>
      <c r="K12" s="137" t="s">
        <v>452</v>
      </c>
      <c r="Q12" t="s">
        <v>287</v>
      </c>
      <c r="R12" t="s">
        <v>478</v>
      </c>
      <c r="S12" s="137" t="s">
        <v>240</v>
      </c>
      <c r="T12" t="s">
        <v>301</v>
      </c>
      <c r="U12" s="137" t="s">
        <v>302</v>
      </c>
      <c r="V12" t="s">
        <v>294</v>
      </c>
      <c r="W12" s="137" t="s">
        <v>288</v>
      </c>
      <c r="X12" t="s">
        <v>295</v>
      </c>
      <c r="Y12" s="137" t="s">
        <v>288</v>
      </c>
      <c r="Z12" t="s">
        <v>479</v>
      </c>
    </row>
    <row r="13" spans="2:26">
      <c r="B13" t="s">
        <v>480</v>
      </c>
      <c r="C13" t="s">
        <v>444</v>
      </c>
      <c r="F13" t="s">
        <v>465</v>
      </c>
      <c r="G13" s="137" t="s">
        <v>347</v>
      </c>
      <c r="H13" s="136">
        <v>0.1</v>
      </c>
      <c r="I13" s="137" t="s">
        <v>366</v>
      </c>
      <c r="J13" s="136">
        <v>0.6</v>
      </c>
      <c r="K13" s="137" t="s">
        <v>366</v>
      </c>
      <c r="Q13" t="s">
        <v>347</v>
      </c>
      <c r="R13" t="s">
        <v>461</v>
      </c>
      <c r="S13" t="s">
        <v>452</v>
      </c>
      <c r="T13" t="s">
        <v>313</v>
      </c>
      <c r="U13" t="s">
        <v>417</v>
      </c>
      <c r="V13" t="s">
        <v>347</v>
      </c>
      <c r="W13" s="135">
        <v>0.1</v>
      </c>
      <c r="X13" t="s">
        <v>461</v>
      </c>
      <c r="Y13" s="135">
        <v>0.2</v>
      </c>
      <c r="Z13" t="s">
        <v>452</v>
      </c>
    </row>
    <row r="14" spans="2:26">
      <c r="B14" t="s">
        <v>481</v>
      </c>
      <c r="C14" t="s">
        <v>366</v>
      </c>
      <c r="F14" t="s">
        <v>468</v>
      </c>
      <c r="G14" s="137" t="s">
        <v>347</v>
      </c>
      <c r="H14" s="136">
        <v>0.1</v>
      </c>
      <c r="I14" s="137" t="s">
        <v>370</v>
      </c>
      <c r="J14" s="136">
        <v>0.8</v>
      </c>
      <c r="K14" s="137" t="s">
        <v>447</v>
      </c>
      <c r="Q14" t="s">
        <v>347</v>
      </c>
      <c r="R14" t="s">
        <v>363</v>
      </c>
      <c r="S14" t="s">
        <v>452</v>
      </c>
      <c r="T14" t="s">
        <v>313</v>
      </c>
      <c r="U14" t="s">
        <v>417</v>
      </c>
      <c r="V14" t="s">
        <v>347</v>
      </c>
      <c r="W14" s="135">
        <v>0.1</v>
      </c>
      <c r="X14" t="s">
        <v>363</v>
      </c>
      <c r="Y14" s="135">
        <v>0.4</v>
      </c>
      <c r="Z14" t="s">
        <v>452</v>
      </c>
    </row>
    <row r="15" spans="2:26">
      <c r="B15" t="s">
        <v>482</v>
      </c>
      <c r="C15" t="s">
        <v>366</v>
      </c>
      <c r="F15" t="s">
        <v>471</v>
      </c>
      <c r="G15" s="137" t="s">
        <v>347</v>
      </c>
      <c r="H15" s="136">
        <v>0.1</v>
      </c>
      <c r="I15" s="137" t="s">
        <v>374</v>
      </c>
      <c r="J15" s="136">
        <v>1</v>
      </c>
      <c r="K15" s="137" t="s">
        <v>444</v>
      </c>
      <c r="Q15" t="s">
        <v>347</v>
      </c>
      <c r="R15" t="s">
        <v>366</v>
      </c>
      <c r="S15" t="s">
        <v>366</v>
      </c>
      <c r="T15" t="s">
        <v>313</v>
      </c>
      <c r="U15" t="s">
        <v>417</v>
      </c>
      <c r="V15" t="s">
        <v>347</v>
      </c>
      <c r="W15" s="135">
        <v>0.1</v>
      </c>
      <c r="X15" t="s">
        <v>366</v>
      </c>
      <c r="Y15" s="135">
        <v>0.6</v>
      </c>
      <c r="Z15" t="s">
        <v>366</v>
      </c>
    </row>
    <row r="16" spans="2:26">
      <c r="B16" t="s">
        <v>483</v>
      </c>
      <c r="C16" t="s">
        <v>366</v>
      </c>
      <c r="F16" t="s">
        <v>473</v>
      </c>
      <c r="G16" s="137" t="s">
        <v>347</v>
      </c>
      <c r="H16" s="136">
        <v>0.2</v>
      </c>
      <c r="I16" s="137" t="s">
        <v>461</v>
      </c>
      <c r="J16" s="136">
        <v>0.2</v>
      </c>
      <c r="K16" s="137" t="s">
        <v>452</v>
      </c>
      <c r="T16" t="s">
        <v>313</v>
      </c>
      <c r="U16" t="s">
        <v>417</v>
      </c>
    </row>
    <row r="17" spans="2:21">
      <c r="B17" t="s">
        <v>484</v>
      </c>
      <c r="C17" t="s">
        <v>469</v>
      </c>
      <c r="F17" t="s">
        <v>475</v>
      </c>
      <c r="G17" s="137" t="s">
        <v>347</v>
      </c>
      <c r="H17" s="136">
        <v>0.2</v>
      </c>
      <c r="I17" s="137" t="s">
        <v>363</v>
      </c>
      <c r="J17" s="136">
        <v>0.4</v>
      </c>
      <c r="K17" s="137" t="s">
        <v>452</v>
      </c>
      <c r="R17" s="136">
        <v>0.5</v>
      </c>
      <c r="S17" s="135">
        <v>0.5</v>
      </c>
      <c r="T17" t="s">
        <v>313</v>
      </c>
      <c r="U17" t="s">
        <v>417</v>
      </c>
    </row>
    <row r="18" spans="2:21">
      <c r="B18" t="s">
        <v>485</v>
      </c>
      <c r="C18" t="s">
        <v>444</v>
      </c>
      <c r="F18" t="s">
        <v>476</v>
      </c>
      <c r="G18" s="137" t="s">
        <v>347</v>
      </c>
      <c r="H18" s="136">
        <v>0.2</v>
      </c>
      <c r="I18" s="137" t="s">
        <v>366</v>
      </c>
      <c r="J18" s="136">
        <v>0.6</v>
      </c>
      <c r="K18" s="137" t="s">
        <v>366</v>
      </c>
      <c r="R18" s="136">
        <v>0.45</v>
      </c>
      <c r="S18" s="135">
        <v>0.35</v>
      </c>
      <c r="T18" t="s">
        <v>313</v>
      </c>
      <c r="U18" t="s">
        <v>417</v>
      </c>
    </row>
    <row r="19" spans="2:21">
      <c r="B19" t="s">
        <v>486</v>
      </c>
      <c r="C19" t="s">
        <v>366</v>
      </c>
      <c r="F19" t="s">
        <v>477</v>
      </c>
      <c r="G19" s="137" t="s">
        <v>347</v>
      </c>
      <c r="H19" s="136">
        <v>0.2</v>
      </c>
      <c r="I19" s="137" t="s">
        <v>370</v>
      </c>
      <c r="J19" s="136">
        <v>0.8</v>
      </c>
      <c r="K19" s="137" t="s">
        <v>447</v>
      </c>
      <c r="R19" s="136">
        <v>0.4</v>
      </c>
      <c r="T19" t="s">
        <v>313</v>
      </c>
      <c r="U19" t="s">
        <v>417</v>
      </c>
    </row>
    <row r="20" spans="2:21">
      <c r="B20" t="s">
        <v>487</v>
      </c>
      <c r="C20" t="s">
        <v>366</v>
      </c>
      <c r="F20" t="s">
        <v>480</v>
      </c>
      <c r="G20" s="137" t="s">
        <v>347</v>
      </c>
      <c r="H20" s="136">
        <v>0.2</v>
      </c>
      <c r="I20" s="137" t="s">
        <v>374</v>
      </c>
      <c r="J20" s="136">
        <v>1</v>
      </c>
      <c r="K20" s="137" t="s">
        <v>444</v>
      </c>
      <c r="R20" s="136">
        <v>0.35</v>
      </c>
      <c r="T20" t="s">
        <v>313</v>
      </c>
      <c r="U20" t="s">
        <v>417</v>
      </c>
    </row>
    <row r="21" spans="2:21">
      <c r="B21" t="s">
        <v>488</v>
      </c>
      <c r="C21" t="s">
        <v>469</v>
      </c>
      <c r="F21" t="s">
        <v>481</v>
      </c>
      <c r="G21" s="137" t="s">
        <v>349</v>
      </c>
      <c r="H21" s="136">
        <v>0.3</v>
      </c>
      <c r="I21" s="137" t="s">
        <v>461</v>
      </c>
      <c r="J21" s="136">
        <v>0.2</v>
      </c>
      <c r="K21" s="137" t="s">
        <v>452</v>
      </c>
      <c r="R21" s="136">
        <v>0.35</v>
      </c>
      <c r="T21" t="s">
        <v>313</v>
      </c>
      <c r="U21" t="s">
        <v>417</v>
      </c>
    </row>
    <row r="22" spans="2:21">
      <c r="B22" t="s">
        <v>489</v>
      </c>
      <c r="C22" t="s">
        <v>469</v>
      </c>
      <c r="F22" t="s">
        <v>482</v>
      </c>
      <c r="G22" s="137" t="s">
        <v>349</v>
      </c>
      <c r="H22" s="136">
        <v>0.3</v>
      </c>
      <c r="I22" s="137" t="s">
        <v>363</v>
      </c>
      <c r="J22" s="136">
        <v>0.4</v>
      </c>
      <c r="K22" s="137" t="s">
        <v>366</v>
      </c>
      <c r="R22" s="136">
        <v>0.3</v>
      </c>
      <c r="T22" t="s">
        <v>313</v>
      </c>
      <c r="U22" t="s">
        <v>417</v>
      </c>
    </row>
    <row r="23" spans="2:21">
      <c r="B23" t="s">
        <v>490</v>
      </c>
      <c r="C23" t="s">
        <v>444</v>
      </c>
      <c r="F23" t="s">
        <v>483</v>
      </c>
      <c r="G23" s="137" t="s">
        <v>349</v>
      </c>
      <c r="H23" s="136">
        <v>0.3</v>
      </c>
      <c r="I23" s="137" t="s">
        <v>366</v>
      </c>
      <c r="J23" s="136">
        <v>0.6</v>
      </c>
      <c r="K23" s="137" t="s">
        <v>366</v>
      </c>
      <c r="T23" t="s">
        <v>313</v>
      </c>
      <c r="U23" t="s">
        <v>417</v>
      </c>
    </row>
    <row r="24" spans="2:21">
      <c r="B24" t="s">
        <v>491</v>
      </c>
      <c r="C24" t="s">
        <v>469</v>
      </c>
      <c r="F24" t="s">
        <v>484</v>
      </c>
      <c r="G24" s="137" t="s">
        <v>349</v>
      </c>
      <c r="H24" s="136">
        <v>0.3</v>
      </c>
      <c r="I24" s="137" t="s">
        <v>370</v>
      </c>
      <c r="J24" s="136">
        <v>0.8</v>
      </c>
      <c r="K24" s="137" t="s">
        <v>447</v>
      </c>
      <c r="T24" t="s">
        <v>313</v>
      </c>
      <c r="U24" t="s">
        <v>417</v>
      </c>
    </row>
    <row r="25" spans="2:21">
      <c r="B25" t="s">
        <v>492</v>
      </c>
      <c r="C25" t="s">
        <v>469</v>
      </c>
      <c r="F25" t="s">
        <v>485</v>
      </c>
      <c r="G25" s="137" t="s">
        <v>349</v>
      </c>
      <c r="H25" s="136">
        <v>0.3</v>
      </c>
      <c r="I25" s="137" t="s">
        <v>374</v>
      </c>
      <c r="J25" s="136">
        <v>1</v>
      </c>
      <c r="K25" s="137" t="s">
        <v>444</v>
      </c>
    </row>
    <row r="26" spans="2:21">
      <c r="B26" t="s">
        <v>493</v>
      </c>
      <c r="C26" t="s">
        <v>469</v>
      </c>
      <c r="F26" t="s">
        <v>486</v>
      </c>
      <c r="G26" s="137" t="s">
        <v>349</v>
      </c>
      <c r="H26" s="136">
        <v>0.4</v>
      </c>
      <c r="I26" s="137" t="s">
        <v>461</v>
      </c>
      <c r="J26" s="136">
        <v>0.2</v>
      </c>
      <c r="K26" s="137" t="s">
        <v>452</v>
      </c>
    </row>
    <row r="27" spans="2:21">
      <c r="B27" t="s">
        <v>494</v>
      </c>
      <c r="C27" t="s">
        <v>469</v>
      </c>
      <c r="F27" t="s">
        <v>487</v>
      </c>
      <c r="G27" s="137" t="s">
        <v>349</v>
      </c>
      <c r="H27" s="136">
        <v>0.4</v>
      </c>
      <c r="I27" s="137" t="s">
        <v>363</v>
      </c>
      <c r="J27" s="136">
        <v>0.4</v>
      </c>
      <c r="K27" s="137" t="s">
        <v>366</v>
      </c>
    </row>
    <row r="28" spans="2:21">
      <c r="B28" t="s">
        <v>495</v>
      </c>
      <c r="C28" t="s">
        <v>444</v>
      </c>
      <c r="F28" t="s">
        <v>488</v>
      </c>
      <c r="G28" s="137" t="s">
        <v>349</v>
      </c>
      <c r="H28" s="136">
        <v>0.4</v>
      </c>
      <c r="I28" s="137" t="s">
        <v>366</v>
      </c>
      <c r="J28" s="136">
        <v>0.6</v>
      </c>
      <c r="K28" s="137" t="s">
        <v>366</v>
      </c>
    </row>
    <row r="29" spans="2:21">
      <c r="F29" t="s">
        <v>489</v>
      </c>
      <c r="G29" s="137" t="s">
        <v>349</v>
      </c>
      <c r="H29" s="136">
        <v>0.4</v>
      </c>
      <c r="I29" s="137" t="s">
        <v>370</v>
      </c>
      <c r="J29" s="136">
        <v>0.8</v>
      </c>
      <c r="K29" s="137" t="s">
        <v>447</v>
      </c>
    </row>
    <row r="30" spans="2:21">
      <c r="F30" t="s">
        <v>490</v>
      </c>
      <c r="G30" s="137" t="s">
        <v>349</v>
      </c>
      <c r="H30" s="136">
        <v>0.4</v>
      </c>
      <c r="I30" s="137" t="s">
        <v>374</v>
      </c>
      <c r="J30" s="136">
        <v>1</v>
      </c>
      <c r="K30" s="137" t="s">
        <v>444</v>
      </c>
    </row>
    <row r="31" spans="2:21">
      <c r="F31" t="s">
        <v>496</v>
      </c>
      <c r="G31" s="137" t="s">
        <v>351</v>
      </c>
      <c r="H31" s="136">
        <v>0.5</v>
      </c>
      <c r="I31" s="137" t="s">
        <v>461</v>
      </c>
      <c r="J31" s="136">
        <v>0.2</v>
      </c>
      <c r="K31" s="137" t="s">
        <v>366</v>
      </c>
    </row>
    <row r="32" spans="2:21">
      <c r="F32" t="s">
        <v>497</v>
      </c>
      <c r="G32" s="137" t="s">
        <v>351</v>
      </c>
      <c r="H32" s="136">
        <v>0.5</v>
      </c>
      <c r="I32" s="137" t="s">
        <v>363</v>
      </c>
      <c r="J32" s="136">
        <v>0.4</v>
      </c>
      <c r="K32" s="137" t="s">
        <v>366</v>
      </c>
    </row>
    <row r="33" spans="6:11">
      <c r="F33" t="s">
        <v>498</v>
      </c>
      <c r="G33" s="137" t="s">
        <v>351</v>
      </c>
      <c r="H33" s="136">
        <v>0.5</v>
      </c>
      <c r="I33" s="137" t="s">
        <v>366</v>
      </c>
      <c r="J33" s="136">
        <v>0.6</v>
      </c>
      <c r="K33" s="137" t="s">
        <v>366</v>
      </c>
    </row>
    <row r="34" spans="6:11">
      <c r="F34" t="s">
        <v>499</v>
      </c>
      <c r="G34" s="137" t="s">
        <v>351</v>
      </c>
      <c r="H34" s="136">
        <v>0.5</v>
      </c>
      <c r="I34" s="137" t="s">
        <v>370</v>
      </c>
      <c r="J34" s="136">
        <v>0.8</v>
      </c>
      <c r="K34" s="137" t="s">
        <v>447</v>
      </c>
    </row>
    <row r="35" spans="6:11">
      <c r="F35" t="s">
        <v>500</v>
      </c>
      <c r="G35" s="137" t="s">
        <v>351</v>
      </c>
      <c r="H35" s="136">
        <v>0.5</v>
      </c>
      <c r="I35" s="137" t="s">
        <v>374</v>
      </c>
      <c r="J35" s="136">
        <v>1</v>
      </c>
      <c r="K35" s="137" t="s">
        <v>444</v>
      </c>
    </row>
    <row r="37" spans="6:11" ht="45">
      <c r="G37" s="138" t="s">
        <v>501</v>
      </c>
    </row>
    <row r="38" spans="6:11" ht="105">
      <c r="G38" s="138" t="s">
        <v>502</v>
      </c>
    </row>
    <row r="39" spans="6:11" ht="75">
      <c r="G39" s="138" t="s">
        <v>503</v>
      </c>
    </row>
    <row r="40" spans="6:11" ht="75">
      <c r="G40" s="138" t="s">
        <v>504</v>
      </c>
    </row>
    <row r="41" spans="6:11" ht="75">
      <c r="G41" s="138" t="s">
        <v>505</v>
      </c>
    </row>
    <row r="42" spans="6:11" ht="45">
      <c r="G42" s="138" t="s">
        <v>506</v>
      </c>
    </row>
    <row r="43" spans="6:11" ht="105">
      <c r="G43" s="138" t="s">
        <v>507</v>
      </c>
    </row>
    <row r="44" spans="6:11" ht="75">
      <c r="G44" s="138" t="s">
        <v>508</v>
      </c>
    </row>
    <row r="45" spans="6:11" ht="75">
      <c r="G45" s="138" t="s">
        <v>509</v>
      </c>
    </row>
    <row r="46" spans="6:11" ht="75">
      <c r="G46" s="138" t="s">
        <v>510</v>
      </c>
    </row>
    <row r="47" spans="6:11" ht="45">
      <c r="G47" s="138" t="s">
        <v>511</v>
      </c>
    </row>
    <row r="48" spans="6:11" ht="105">
      <c r="G48" s="138" t="s">
        <v>512</v>
      </c>
    </row>
    <row r="49" spans="7:7" ht="75">
      <c r="G49" s="138" t="s">
        <v>513</v>
      </c>
    </row>
    <row r="50" spans="7:7" ht="75">
      <c r="G50" s="138" t="s">
        <v>514</v>
      </c>
    </row>
    <row r="51" spans="7:7" ht="75">
      <c r="G51" s="138" t="s">
        <v>515</v>
      </c>
    </row>
    <row r="52" spans="7:7" ht="45">
      <c r="G52" s="138" t="s">
        <v>516</v>
      </c>
    </row>
    <row r="53" spans="7:7" ht="105">
      <c r="G53" s="138" t="s">
        <v>517</v>
      </c>
    </row>
    <row r="54" spans="7:7" ht="75">
      <c r="G54" s="138" t="s">
        <v>518</v>
      </c>
    </row>
    <row r="55" spans="7:7" ht="75">
      <c r="G55" s="138" t="s">
        <v>519</v>
      </c>
    </row>
    <row r="56" spans="7:7" ht="75">
      <c r="G56" s="138" t="s">
        <v>520</v>
      </c>
    </row>
    <row r="57" spans="7:7" ht="45">
      <c r="G57" s="138" t="s">
        <v>521</v>
      </c>
    </row>
    <row r="58" spans="7:7" ht="105">
      <c r="G58" s="138" t="s">
        <v>522</v>
      </c>
    </row>
    <row r="59" spans="7:7" ht="75">
      <c r="G59" s="138" t="s">
        <v>523</v>
      </c>
    </row>
    <row r="60" spans="7:7" ht="75">
      <c r="G60" s="138" t="s">
        <v>524</v>
      </c>
    </row>
    <row r="61" spans="7:7" ht="75">
      <c r="G61" s="138" t="s">
        <v>525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526</v>
      </c>
      <c r="C2" s="3" t="s">
        <v>527</v>
      </c>
      <c r="D2" s="3" t="s">
        <v>528</v>
      </c>
      <c r="E2" s="5" t="s">
        <v>529</v>
      </c>
      <c r="F2" s="3" t="s">
        <v>530</v>
      </c>
      <c r="G2" s="3" t="s">
        <v>531</v>
      </c>
      <c r="H2" s="3" t="s">
        <v>532</v>
      </c>
      <c r="I2" s="3" t="s">
        <v>533</v>
      </c>
      <c r="J2" s="3" t="s">
        <v>534</v>
      </c>
      <c r="K2" s="3" t="s">
        <v>535</v>
      </c>
    </row>
    <row r="3" spans="2:11" ht="30">
      <c r="B3" t="s">
        <v>536</v>
      </c>
      <c r="C3" s="81" t="s">
        <v>537</v>
      </c>
      <c r="D3" s="4" t="s">
        <v>311</v>
      </c>
      <c r="E3" t="s">
        <v>313</v>
      </c>
      <c r="F3" t="s">
        <v>417</v>
      </c>
      <c r="G3" t="s">
        <v>315</v>
      </c>
      <c r="H3" t="s">
        <v>316</v>
      </c>
      <c r="I3" t="s">
        <v>317</v>
      </c>
      <c r="J3" t="s">
        <v>538</v>
      </c>
      <c r="K3" t="s">
        <v>539</v>
      </c>
    </row>
    <row r="4" spans="2:11" ht="75">
      <c r="B4" s="147" t="s">
        <v>378</v>
      </c>
      <c r="C4" t="s">
        <v>540</v>
      </c>
      <c r="D4" s="4" t="s">
        <v>365</v>
      </c>
      <c r="E4" t="s">
        <v>423</v>
      </c>
      <c r="F4" t="s">
        <v>314</v>
      </c>
      <c r="G4" t="s">
        <v>541</v>
      </c>
      <c r="H4" t="s">
        <v>435</v>
      </c>
      <c r="I4" t="s">
        <v>438</v>
      </c>
      <c r="J4" t="s">
        <v>542</v>
      </c>
      <c r="K4" t="s">
        <v>318</v>
      </c>
    </row>
    <row r="5" spans="2:11" ht="60">
      <c r="B5" s="147" t="s">
        <v>384</v>
      </c>
      <c r="C5" t="s">
        <v>543</v>
      </c>
      <c r="D5" s="4" t="s">
        <v>369</v>
      </c>
      <c r="E5" t="s">
        <v>425</v>
      </c>
      <c r="K5" t="s">
        <v>544</v>
      </c>
    </row>
    <row r="6" spans="2:11" ht="45">
      <c r="B6" s="147" t="s">
        <v>404</v>
      </c>
      <c r="C6" t="s">
        <v>545</v>
      </c>
      <c r="D6" s="4" t="s">
        <v>373</v>
      </c>
      <c r="K6" t="s">
        <v>546</v>
      </c>
    </row>
    <row r="7" spans="2:11" ht="60">
      <c r="B7" s="147" t="s">
        <v>308</v>
      </c>
      <c r="C7" t="s">
        <v>547</v>
      </c>
      <c r="D7" s="82" t="s">
        <v>377</v>
      </c>
    </row>
    <row r="8" spans="2:11" ht="30">
      <c r="B8" s="147" t="s">
        <v>548</v>
      </c>
      <c r="C8" t="s">
        <v>310</v>
      </c>
      <c r="D8" s="4" t="s">
        <v>379</v>
      </c>
    </row>
    <row r="9" spans="2:11" ht="30">
      <c r="B9" s="147" t="s">
        <v>549</v>
      </c>
      <c r="C9" t="s">
        <v>550</v>
      </c>
      <c r="D9" s="4" t="s">
        <v>380</v>
      </c>
    </row>
    <row r="10" spans="2:11" ht="30">
      <c r="C10" t="s">
        <v>551</v>
      </c>
      <c r="D10" s="4" t="s">
        <v>381</v>
      </c>
    </row>
    <row r="11" spans="2:11" ht="30">
      <c r="D11" s="4" t="s">
        <v>382</v>
      </c>
    </row>
    <row r="12" spans="2:11" ht="30">
      <c r="D12" s="4" t="s">
        <v>383</v>
      </c>
    </row>
    <row r="13" spans="2:11" ht="30">
      <c r="D13" s="141" t="s">
        <v>385</v>
      </c>
    </row>
    <row r="14" spans="2:11" ht="30">
      <c r="D14" s="141" t="s">
        <v>386</v>
      </c>
    </row>
    <row r="15" spans="2:11" ht="30">
      <c r="D15" s="141" t="s">
        <v>387</v>
      </c>
    </row>
    <row r="16" spans="2:11" ht="30">
      <c r="D16" s="141" t="s">
        <v>388</v>
      </c>
    </row>
    <row r="17" spans="4:4" ht="30">
      <c r="D17" s="141" t="s">
        <v>389</v>
      </c>
    </row>
    <row r="18" spans="4:4" ht="60">
      <c r="D18" s="81" t="s">
        <v>552</v>
      </c>
    </row>
    <row r="19" spans="4:4" ht="60">
      <c r="D19" s="81" t="s">
        <v>553</v>
      </c>
    </row>
    <row r="20" spans="4:4" ht="30">
      <c r="D20" s="138" t="s">
        <v>391</v>
      </c>
    </row>
    <row r="21" spans="4:4" ht="30">
      <c r="D21" s="138" t="s">
        <v>554</v>
      </c>
    </row>
    <row r="22" spans="4:4" ht="30">
      <c r="D22" s="138" t="s">
        <v>555</v>
      </c>
    </row>
    <row r="23" spans="4:4" ht="30">
      <c r="D23" s="138" t="s">
        <v>556</v>
      </c>
    </row>
    <row r="24" spans="4:4" ht="45">
      <c r="D24" s="138" t="s">
        <v>557</v>
      </c>
    </row>
    <row r="25" spans="4:4" ht="45">
      <c r="D25" s="138" t="s">
        <v>408</v>
      </c>
    </row>
    <row r="26" spans="4:4" ht="60">
      <c r="D26" s="138" t="s">
        <v>409</v>
      </c>
    </row>
    <row r="27" spans="4:4" ht="45">
      <c r="D27" s="138" t="s">
        <v>558</v>
      </c>
    </row>
    <row r="28" spans="4:4" ht="45">
      <c r="D28" s="138" t="s">
        <v>559</v>
      </c>
    </row>
    <row r="29" spans="4:4" ht="45">
      <c r="D29" s="138" t="s">
        <v>560</v>
      </c>
    </row>
    <row r="30" spans="4:4" ht="45">
      <c r="D30" s="138" t="s">
        <v>561</v>
      </c>
    </row>
    <row r="31" spans="4:4" ht="45">
      <c r="D31" s="138" t="s">
        <v>562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59"/>
      <c r="B1" s="460"/>
      <c r="C1" s="460"/>
      <c r="D1" s="463" t="s">
        <v>563</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REGISTRO Y CONTROL DE ABOGADOS</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REGISTRO Y CONTROL DE ABOGADOS</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54" t="s">
        <v>564</v>
      </c>
      <c r="B7" s="455"/>
      <c r="C7" s="455"/>
      <c r="D7" s="455"/>
      <c r="E7" s="455"/>
      <c r="F7" s="456"/>
      <c r="G7" s="174"/>
      <c r="H7" s="457" t="s">
        <v>565</v>
      </c>
      <c r="I7" s="457"/>
      <c r="J7" s="457"/>
      <c r="K7" s="457" t="s">
        <v>566</v>
      </c>
      <c r="L7" s="457"/>
      <c r="M7" s="457"/>
      <c r="N7" s="458" t="s">
        <v>567</v>
      </c>
      <c r="O7" s="467" t="s">
        <v>568</v>
      </c>
      <c r="P7" s="469" t="s">
        <v>569</v>
      </c>
      <c r="Q7" s="470"/>
      <c r="R7" s="469" t="s">
        <v>570</v>
      </c>
      <c r="S7" s="470"/>
      <c r="T7" s="471" t="s">
        <v>571</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572</v>
      </c>
      <c r="I8" s="177" t="s">
        <v>526</v>
      </c>
      <c r="J8" s="177" t="s">
        <v>573</v>
      </c>
      <c r="K8" s="177" t="s">
        <v>572</v>
      </c>
      <c r="L8" s="177" t="s">
        <v>574</v>
      </c>
      <c r="M8" s="177" t="s">
        <v>573</v>
      </c>
      <c r="N8" s="458"/>
      <c r="O8" s="468"/>
      <c r="P8" s="178" t="s">
        <v>575</v>
      </c>
      <c r="Q8" s="178" t="s">
        <v>576</v>
      </c>
      <c r="R8" s="178" t="s">
        <v>577</v>
      </c>
      <c r="S8" s="178" t="s">
        <v>578</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No dar tramite o respuesta oportuna a las solicitudes de registro y control de abogados.</v>
      </c>
      <c r="C10" s="430" t="str">
        <f>'Mapa Final'!C10</f>
        <v>Afectación en la Prestación del Servicio de Justicia</v>
      </c>
      <c r="D10" s="430" t="str">
        <f>'Mapa Final'!D10</f>
        <v>No dar tramite o respuesta oportuna a las solicitudes de registro y control de abogados.</v>
      </c>
      <c r="E10" s="433" t="str">
        <f>'Mapa Final'!E10</f>
        <v>la competencia final es de la URNA</v>
      </c>
      <c r="F10" s="433" t="str">
        <f>'Mapa Final'!F10</f>
        <v>No dar tramite o respuesta oportuna a las solicitudes de registro y control de abogados.</v>
      </c>
      <c r="G10" s="433" t="str">
        <f>'Mapa Final'!G10</f>
        <v>Usuarios, productos y prácticas organizacionales</v>
      </c>
      <c r="H10" s="436" t="str">
        <f>'Mapa Final'!I10</f>
        <v>Muy Baja</v>
      </c>
      <c r="I10" s="439" t="str">
        <f>'Mapa Final'!L10</f>
        <v>Leve</v>
      </c>
      <c r="J10" s="418" t="str">
        <f>'Mapa Final'!N10</f>
        <v>Bajo</v>
      </c>
      <c r="K10" s="421" t="str">
        <f>'Mapa Final'!AA10</f>
        <v>Muy Baja</v>
      </c>
      <c r="L10" s="421" t="str">
        <f>'Mapa Final'!AE10</f>
        <v>Leve</v>
      </c>
      <c r="M10" s="424" t="str">
        <f>'Mapa Final'!AG10</f>
        <v>Bajo</v>
      </c>
      <c r="N10" s="421" t="str">
        <f>'Mapa Final'!AH10</f>
        <v>Evitar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Crisis Sanitaria Covid 19</v>
      </c>
      <c r="C15" s="430" t="str">
        <f>'Mapa Final'!C15</f>
        <v>Afectación en la Prestación del Servicio de Justicia</v>
      </c>
      <c r="D15" s="430" t="str">
        <f>'Mapa Final'!D15</f>
        <v>El virus y la pandemia afectan la organización y toca adaptarse a las nuevas condiciones de trabajo</v>
      </c>
      <c r="E15" s="433" t="str">
        <f>'Mapa Final'!E15</f>
        <v>covid 19</v>
      </c>
      <c r="F15" s="433" t="str">
        <f>'Mapa Final'!F15</f>
        <v>Pandemia Mundial Covid 19</v>
      </c>
      <c r="G15" s="433" t="str">
        <f>'Mapa Final'!G15</f>
        <v>Usuarios, productos y prácticas organizacionales</v>
      </c>
      <c r="H15" s="436" t="str">
        <f>'Mapa Final'!I15</f>
        <v>Muy Baja</v>
      </c>
      <c r="I15" s="439" t="str">
        <f>'Mapa Final'!L15</f>
        <v>Leve</v>
      </c>
      <c r="J15" s="418" t="str">
        <f>'Mapa Final'!N15</f>
        <v>Bajo</v>
      </c>
      <c r="K15" s="421" t="str">
        <f>'Mapa Final'!AA15</f>
        <v>Muy Baja</v>
      </c>
      <c r="L15" s="421" t="str">
        <f>'Mapa Final'!AE15</f>
        <v>Leve</v>
      </c>
      <c r="M15" s="424" t="str">
        <f>'Mapa Final'!AG15</f>
        <v>Bajo</v>
      </c>
      <c r="N15" s="421" t="str">
        <f>'Mapa Final'!AH15</f>
        <v>Evitar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t="str">
        <f>'Mapa Final'!D20</f>
        <v>Pandemia Covid 19</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13"/>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13"/>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13"/>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14"/>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989" priority="663" operator="containsText" text="3- Moderado">
      <formula>NOT(ISERROR(SEARCH("3- Moderado",A7)))</formula>
    </cfRule>
    <cfRule type="containsText" dxfId="2988" priority="664" operator="containsText" text="6- Moderado">
      <formula>NOT(ISERROR(SEARCH("6- Moderado",A7)))</formula>
    </cfRule>
    <cfRule type="containsText" dxfId="2987" priority="665" operator="containsText" text="4- Moderado">
      <formula>NOT(ISERROR(SEARCH("4- Moderado",A7)))</formula>
    </cfRule>
    <cfRule type="containsText" dxfId="2986" priority="666" operator="containsText" text="3- Bajo">
      <formula>NOT(ISERROR(SEARCH("3- Bajo",A7)))</formula>
    </cfRule>
    <cfRule type="containsText" dxfId="2985" priority="667" operator="containsText" text="4- Bajo">
      <formula>NOT(ISERROR(SEARCH("4- Bajo",A7)))</formula>
    </cfRule>
    <cfRule type="containsText" dxfId="2984" priority="668" operator="containsText" text="1- Bajo">
      <formula>NOT(ISERROR(SEARCH("1- Bajo",A7)))</formula>
    </cfRule>
  </conditionalFormatting>
  <conditionalFormatting sqref="H8:J8">
    <cfRule type="containsText" dxfId="2983" priority="656" operator="containsText" text="3- Moderado">
      <formula>NOT(ISERROR(SEARCH("3- Moderado",H8)))</formula>
    </cfRule>
    <cfRule type="containsText" dxfId="2982" priority="657" operator="containsText" text="6- Moderado">
      <formula>NOT(ISERROR(SEARCH("6- Moderado",H8)))</formula>
    </cfRule>
    <cfRule type="containsText" dxfId="2981" priority="658" operator="containsText" text="4- Moderado">
      <formula>NOT(ISERROR(SEARCH("4- Moderado",H8)))</formula>
    </cfRule>
    <cfRule type="containsText" dxfId="2980" priority="659" operator="containsText" text="3- Bajo">
      <formula>NOT(ISERROR(SEARCH("3- Bajo",H8)))</formula>
    </cfRule>
    <cfRule type="containsText" dxfId="2979" priority="660" operator="containsText" text="4- Bajo">
      <formula>NOT(ISERROR(SEARCH("4- Bajo",H8)))</formula>
    </cfRule>
    <cfRule type="containsText" dxfId="2978" priority="662" operator="containsText" text="1- Bajo">
      <formula>NOT(ISERROR(SEARCH("1- Bajo",H8)))</formula>
    </cfRule>
  </conditionalFormatting>
  <conditionalFormatting sqref="J8 J60:J1048576">
    <cfRule type="containsText" dxfId="2977" priority="645" operator="containsText" text="25- Extremo">
      <formula>NOT(ISERROR(SEARCH("25- Extremo",J8)))</formula>
    </cfRule>
    <cfRule type="containsText" dxfId="2976" priority="646" operator="containsText" text="20- Extremo">
      <formula>NOT(ISERROR(SEARCH("20- Extremo",J8)))</formula>
    </cfRule>
    <cfRule type="containsText" dxfId="2975" priority="647" operator="containsText" text="15- Extremo">
      <formula>NOT(ISERROR(SEARCH("15- Extremo",J8)))</formula>
    </cfRule>
    <cfRule type="containsText" dxfId="2974" priority="648" operator="containsText" text="10- Extremo">
      <formula>NOT(ISERROR(SEARCH("10- Extremo",J8)))</formula>
    </cfRule>
    <cfRule type="containsText" dxfId="2973" priority="649" operator="containsText" text="5- Extremo">
      <formula>NOT(ISERROR(SEARCH("5- Extremo",J8)))</formula>
    </cfRule>
    <cfRule type="containsText" dxfId="2972" priority="650" operator="containsText" text="12- Alto">
      <formula>NOT(ISERROR(SEARCH("12- Alto",J8)))</formula>
    </cfRule>
    <cfRule type="containsText" dxfId="2971" priority="651" operator="containsText" text="10- Alto">
      <formula>NOT(ISERROR(SEARCH("10- Alto",J8)))</formula>
    </cfRule>
    <cfRule type="containsText" dxfId="2970" priority="652" operator="containsText" text="9- Alto">
      <formula>NOT(ISERROR(SEARCH("9- Alto",J8)))</formula>
    </cfRule>
    <cfRule type="containsText" dxfId="2969" priority="653" operator="containsText" text="8- Alto">
      <formula>NOT(ISERROR(SEARCH("8- Alto",J8)))</formula>
    </cfRule>
    <cfRule type="containsText" dxfId="2968" priority="654" operator="containsText" text="5- Alto">
      <formula>NOT(ISERROR(SEARCH("5- Alto",J8)))</formula>
    </cfRule>
    <cfRule type="containsText" dxfId="2967" priority="655" operator="containsText" text="4- Alto">
      <formula>NOT(ISERROR(SEARCH("4- Alto",J8)))</formula>
    </cfRule>
    <cfRule type="containsText" dxfId="2966" priority="661" operator="containsText" text="2- Bajo">
      <formula>NOT(ISERROR(SEARCH("2- Bajo",J8)))</formula>
    </cfRule>
  </conditionalFormatting>
  <conditionalFormatting sqref="K10:L10 K15:L15 K20:L20">
    <cfRule type="containsText" dxfId="2965" priority="639" operator="containsText" text="3- Moderado">
      <formula>NOT(ISERROR(SEARCH("3- Moderado",K10)))</formula>
    </cfRule>
    <cfRule type="containsText" dxfId="2964" priority="640" operator="containsText" text="6- Moderado">
      <formula>NOT(ISERROR(SEARCH("6- Moderado",K10)))</formula>
    </cfRule>
    <cfRule type="containsText" dxfId="2963" priority="641" operator="containsText" text="4- Moderado">
      <formula>NOT(ISERROR(SEARCH("4- Moderado",K10)))</formula>
    </cfRule>
    <cfRule type="containsText" dxfId="2962" priority="642" operator="containsText" text="3- Bajo">
      <formula>NOT(ISERROR(SEARCH("3- Bajo",K10)))</formula>
    </cfRule>
    <cfRule type="containsText" dxfId="2961" priority="643" operator="containsText" text="4- Bajo">
      <formula>NOT(ISERROR(SEARCH("4- Bajo",K10)))</formula>
    </cfRule>
    <cfRule type="containsText" dxfId="2960" priority="644" operator="containsText" text="1- Bajo">
      <formula>NOT(ISERROR(SEARCH("1- Bajo",K10)))</formula>
    </cfRule>
  </conditionalFormatting>
  <conditionalFormatting sqref="H10:I10 H15:I15 H20:I20">
    <cfRule type="containsText" dxfId="2959" priority="633" operator="containsText" text="3- Moderado">
      <formula>NOT(ISERROR(SEARCH("3- Moderado",H10)))</formula>
    </cfRule>
    <cfRule type="containsText" dxfId="2958" priority="634" operator="containsText" text="6- Moderado">
      <formula>NOT(ISERROR(SEARCH("6- Moderado",H10)))</formula>
    </cfRule>
    <cfRule type="containsText" dxfId="2957" priority="635" operator="containsText" text="4- Moderado">
      <formula>NOT(ISERROR(SEARCH("4- Moderado",H10)))</formula>
    </cfRule>
    <cfRule type="containsText" dxfId="2956" priority="636" operator="containsText" text="3- Bajo">
      <formula>NOT(ISERROR(SEARCH("3- Bajo",H10)))</formula>
    </cfRule>
    <cfRule type="containsText" dxfId="2955" priority="637" operator="containsText" text="4- Bajo">
      <formula>NOT(ISERROR(SEARCH("4- Bajo",H10)))</formula>
    </cfRule>
    <cfRule type="containsText" dxfId="2954" priority="638" operator="containsText" text="1- Bajo">
      <formula>NOT(ISERROR(SEARCH("1- Bajo",H10)))</formula>
    </cfRule>
  </conditionalFormatting>
  <conditionalFormatting sqref="A10:E10 E15 A15:B15 B20 B25 B30 B35 B40 B45 B50 B55">
    <cfRule type="containsText" dxfId="2953" priority="627" operator="containsText" text="3- Moderado">
      <formula>NOT(ISERROR(SEARCH("3- Moderado",A10)))</formula>
    </cfRule>
    <cfRule type="containsText" dxfId="2952" priority="628" operator="containsText" text="6- Moderado">
      <formula>NOT(ISERROR(SEARCH("6- Moderado",A10)))</formula>
    </cfRule>
    <cfRule type="containsText" dxfId="2951" priority="629" operator="containsText" text="4- Moderado">
      <formula>NOT(ISERROR(SEARCH("4- Moderado",A10)))</formula>
    </cfRule>
    <cfRule type="containsText" dxfId="2950" priority="630" operator="containsText" text="3- Bajo">
      <formula>NOT(ISERROR(SEARCH("3- Bajo",A10)))</formula>
    </cfRule>
    <cfRule type="containsText" dxfId="2949" priority="631" operator="containsText" text="4- Bajo">
      <formula>NOT(ISERROR(SEARCH("4- Bajo",A10)))</formula>
    </cfRule>
    <cfRule type="containsText" dxfId="2948" priority="632" operator="containsText" text="1- Bajo">
      <formula>NOT(ISERROR(SEARCH("1- Bajo",A10)))</formula>
    </cfRule>
  </conditionalFormatting>
  <conditionalFormatting sqref="F10:G10 F15:G15">
    <cfRule type="containsText" dxfId="2947" priority="621" operator="containsText" text="3- Moderado">
      <formula>NOT(ISERROR(SEARCH("3- Moderado",F10)))</formula>
    </cfRule>
    <cfRule type="containsText" dxfId="2946" priority="622" operator="containsText" text="6- Moderado">
      <formula>NOT(ISERROR(SEARCH("6- Moderado",F10)))</formula>
    </cfRule>
    <cfRule type="containsText" dxfId="2945" priority="623" operator="containsText" text="4- Moderado">
      <formula>NOT(ISERROR(SEARCH("4- Moderado",F10)))</formula>
    </cfRule>
    <cfRule type="containsText" dxfId="2944" priority="624" operator="containsText" text="3- Bajo">
      <formula>NOT(ISERROR(SEARCH("3- Bajo",F10)))</formula>
    </cfRule>
    <cfRule type="containsText" dxfId="2943" priority="625" operator="containsText" text="4- Bajo">
      <formula>NOT(ISERROR(SEARCH("4- Bajo",F10)))</formula>
    </cfRule>
    <cfRule type="containsText" dxfId="2942" priority="626" operator="containsText" text="1- Bajo">
      <formula>NOT(ISERROR(SEARCH("1- Bajo",F10)))</formula>
    </cfRule>
  </conditionalFormatting>
  <conditionalFormatting sqref="K8">
    <cfRule type="containsText" dxfId="2941" priority="615" operator="containsText" text="3- Moderado">
      <formula>NOT(ISERROR(SEARCH("3- Moderado",K8)))</formula>
    </cfRule>
    <cfRule type="containsText" dxfId="2940" priority="616" operator="containsText" text="6- Moderado">
      <formula>NOT(ISERROR(SEARCH("6- Moderado",K8)))</formula>
    </cfRule>
    <cfRule type="containsText" dxfId="2939" priority="617" operator="containsText" text="4- Moderado">
      <formula>NOT(ISERROR(SEARCH("4- Moderado",K8)))</formula>
    </cfRule>
    <cfRule type="containsText" dxfId="2938" priority="618" operator="containsText" text="3- Bajo">
      <formula>NOT(ISERROR(SEARCH("3- Bajo",K8)))</formula>
    </cfRule>
    <cfRule type="containsText" dxfId="2937" priority="619" operator="containsText" text="4- Bajo">
      <formula>NOT(ISERROR(SEARCH("4- Bajo",K8)))</formula>
    </cfRule>
    <cfRule type="containsText" dxfId="2936" priority="620" operator="containsText" text="1- Bajo">
      <formula>NOT(ISERROR(SEARCH("1- Bajo",K8)))</formula>
    </cfRule>
  </conditionalFormatting>
  <conditionalFormatting sqref="L8">
    <cfRule type="containsText" dxfId="2935" priority="609" operator="containsText" text="3- Moderado">
      <formula>NOT(ISERROR(SEARCH("3- Moderado",L8)))</formula>
    </cfRule>
    <cfRule type="containsText" dxfId="2934" priority="610" operator="containsText" text="6- Moderado">
      <formula>NOT(ISERROR(SEARCH("6- Moderado",L8)))</formula>
    </cfRule>
    <cfRule type="containsText" dxfId="2933" priority="611" operator="containsText" text="4- Moderado">
      <formula>NOT(ISERROR(SEARCH("4- Moderado",L8)))</formula>
    </cfRule>
    <cfRule type="containsText" dxfId="2932" priority="612" operator="containsText" text="3- Bajo">
      <formula>NOT(ISERROR(SEARCH("3- Bajo",L8)))</formula>
    </cfRule>
    <cfRule type="containsText" dxfId="2931" priority="613" operator="containsText" text="4- Bajo">
      <formula>NOT(ISERROR(SEARCH("4- Bajo",L8)))</formula>
    </cfRule>
    <cfRule type="containsText" dxfId="2930" priority="614" operator="containsText" text="1- Bajo">
      <formula>NOT(ISERROR(SEARCH("1- Bajo",L8)))</formula>
    </cfRule>
  </conditionalFormatting>
  <conditionalFormatting sqref="M8">
    <cfRule type="containsText" dxfId="2929" priority="603" operator="containsText" text="3- Moderado">
      <formula>NOT(ISERROR(SEARCH("3- Moderado",M8)))</formula>
    </cfRule>
    <cfRule type="containsText" dxfId="2928" priority="604" operator="containsText" text="6- Moderado">
      <formula>NOT(ISERROR(SEARCH("6- Moderado",M8)))</formula>
    </cfRule>
    <cfRule type="containsText" dxfId="2927" priority="605" operator="containsText" text="4- Moderado">
      <formula>NOT(ISERROR(SEARCH("4- Moderado",M8)))</formula>
    </cfRule>
    <cfRule type="containsText" dxfId="2926" priority="606" operator="containsText" text="3- Bajo">
      <formula>NOT(ISERROR(SEARCH("3- Bajo",M8)))</formula>
    </cfRule>
    <cfRule type="containsText" dxfId="2925" priority="607" operator="containsText" text="4- Bajo">
      <formula>NOT(ISERROR(SEARCH("4- Bajo",M8)))</formula>
    </cfRule>
    <cfRule type="containsText" dxfId="2924" priority="608" operator="containsText" text="1- Bajo">
      <formula>NOT(ISERROR(SEARCH("1- Bajo",M8)))</formula>
    </cfRule>
  </conditionalFormatting>
  <conditionalFormatting sqref="J10:J24">
    <cfRule type="containsText" dxfId="2923" priority="598" operator="containsText" text="Bajo">
      <formula>NOT(ISERROR(SEARCH("Bajo",J10)))</formula>
    </cfRule>
    <cfRule type="containsText" dxfId="2922" priority="599" operator="containsText" text="Moderado">
      <formula>NOT(ISERROR(SEARCH("Moderado",J10)))</formula>
    </cfRule>
    <cfRule type="containsText" dxfId="2921" priority="600" operator="containsText" text="Alto">
      <formula>NOT(ISERROR(SEARCH("Alto",J10)))</formula>
    </cfRule>
    <cfRule type="containsText" dxfId="292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19" priority="573" operator="containsText" text="Moderado">
      <formula>NOT(ISERROR(SEARCH("Moderado",M10)))</formula>
    </cfRule>
    <cfRule type="containsText" dxfId="2918" priority="593" operator="containsText" text="Bajo">
      <formula>NOT(ISERROR(SEARCH("Bajo",M10)))</formula>
    </cfRule>
    <cfRule type="containsText" dxfId="2917" priority="594" operator="containsText" text="Moderado">
      <formula>NOT(ISERROR(SEARCH("Moderado",M10)))</formula>
    </cfRule>
    <cfRule type="containsText" dxfId="2916" priority="595" operator="containsText" text="Alto">
      <formula>NOT(ISERROR(SEARCH("Alto",M10)))</formula>
    </cfRule>
    <cfRule type="containsText" dxfId="291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14" priority="587" operator="containsText" text="3- Moderado">
      <formula>NOT(ISERROR(SEARCH("3- Moderado",N10)))</formula>
    </cfRule>
    <cfRule type="containsText" dxfId="2913" priority="588" operator="containsText" text="6- Moderado">
      <formula>NOT(ISERROR(SEARCH("6- Moderado",N10)))</formula>
    </cfRule>
    <cfRule type="containsText" dxfId="2912" priority="589" operator="containsText" text="4- Moderado">
      <formula>NOT(ISERROR(SEARCH("4- Moderado",N10)))</formula>
    </cfRule>
    <cfRule type="containsText" dxfId="2911" priority="590" operator="containsText" text="3- Bajo">
      <formula>NOT(ISERROR(SEARCH("3- Bajo",N10)))</formula>
    </cfRule>
    <cfRule type="containsText" dxfId="2910" priority="591" operator="containsText" text="4- Bajo">
      <formula>NOT(ISERROR(SEARCH("4- Bajo",N10)))</formula>
    </cfRule>
    <cfRule type="containsText" dxfId="2909" priority="592" operator="containsText" text="1- Bajo">
      <formula>NOT(ISERROR(SEARCH("1- Bajo",N10)))</formula>
    </cfRule>
  </conditionalFormatting>
  <conditionalFormatting sqref="H10:H24">
    <cfRule type="containsText" dxfId="2908" priority="574" operator="containsText" text="Muy Alta">
      <formula>NOT(ISERROR(SEARCH("Muy Alta",H10)))</formula>
    </cfRule>
    <cfRule type="containsText" dxfId="2907" priority="575" operator="containsText" text="Alta">
      <formula>NOT(ISERROR(SEARCH("Alta",H10)))</formula>
    </cfRule>
    <cfRule type="containsText" dxfId="2906" priority="576" operator="containsText" text="Muy Alta">
      <formula>NOT(ISERROR(SEARCH("Muy Alta",H10)))</formula>
    </cfRule>
    <cfRule type="containsText" dxfId="2905" priority="581" operator="containsText" text="Muy Baja">
      <formula>NOT(ISERROR(SEARCH("Muy Baja",H10)))</formula>
    </cfRule>
    <cfRule type="containsText" dxfId="2904" priority="582" operator="containsText" text="Baja">
      <formula>NOT(ISERROR(SEARCH("Baja",H10)))</formula>
    </cfRule>
    <cfRule type="containsText" dxfId="2903" priority="583" operator="containsText" text="Media">
      <formula>NOT(ISERROR(SEARCH("Media",H10)))</formula>
    </cfRule>
    <cfRule type="containsText" dxfId="2902" priority="584" operator="containsText" text="Alta">
      <formula>NOT(ISERROR(SEARCH("Alta",H10)))</formula>
    </cfRule>
    <cfRule type="containsText" dxfId="2901" priority="586" operator="containsText" text="Muy Alta">
      <formula>NOT(ISERROR(SEARCH("Muy Alta",H10)))</formula>
    </cfRule>
  </conditionalFormatting>
  <conditionalFormatting sqref="I10:I24">
    <cfRule type="containsText" dxfId="2900" priority="577" operator="containsText" text="Catastrófico">
      <formula>NOT(ISERROR(SEARCH("Catastrófico",I10)))</formula>
    </cfRule>
    <cfRule type="containsText" dxfId="2899" priority="578" operator="containsText" text="Mayor">
      <formula>NOT(ISERROR(SEARCH("Mayor",I10)))</formula>
    </cfRule>
    <cfRule type="containsText" dxfId="2898" priority="579" operator="containsText" text="Menor">
      <formula>NOT(ISERROR(SEARCH("Menor",I10)))</formula>
    </cfRule>
    <cfRule type="containsText" dxfId="2897" priority="580" operator="containsText" text="Leve">
      <formula>NOT(ISERROR(SEARCH("Leve",I10)))</formula>
    </cfRule>
    <cfRule type="containsText" dxfId="2896" priority="585" operator="containsText" text="Moderado">
      <formula>NOT(ISERROR(SEARCH("Moderado",I10)))</formula>
    </cfRule>
  </conditionalFormatting>
  <conditionalFormatting sqref="K10:K24">
    <cfRule type="containsText" dxfId="2895" priority="572" operator="containsText" text="Media">
      <formula>NOT(ISERROR(SEARCH("Media",K10)))</formula>
    </cfRule>
  </conditionalFormatting>
  <conditionalFormatting sqref="L10:L24">
    <cfRule type="containsText" dxfId="2894" priority="571" operator="containsText" text="Moderado">
      <formula>NOT(ISERROR(SEARCH("Moderado",L10)))</formula>
    </cfRule>
  </conditionalFormatting>
  <conditionalFormatting sqref="C15">
    <cfRule type="containsText" dxfId="2893" priority="565" operator="containsText" text="3- Moderado">
      <formula>NOT(ISERROR(SEARCH("3- Moderado",C15)))</formula>
    </cfRule>
    <cfRule type="containsText" dxfId="2892" priority="566" operator="containsText" text="6- Moderado">
      <formula>NOT(ISERROR(SEARCH("6- Moderado",C15)))</formula>
    </cfRule>
    <cfRule type="containsText" dxfId="2891" priority="567" operator="containsText" text="4- Moderado">
      <formula>NOT(ISERROR(SEARCH("4- Moderado",C15)))</formula>
    </cfRule>
    <cfRule type="containsText" dxfId="2890" priority="568" operator="containsText" text="3- Bajo">
      <formula>NOT(ISERROR(SEARCH("3- Bajo",C15)))</formula>
    </cfRule>
    <cfRule type="containsText" dxfId="2889" priority="569" operator="containsText" text="4- Bajo">
      <formula>NOT(ISERROR(SEARCH("4- Bajo",C15)))</formula>
    </cfRule>
    <cfRule type="containsText" dxfId="2888" priority="570" operator="containsText" text="1- Bajo">
      <formula>NOT(ISERROR(SEARCH("1- Bajo",C15)))</formula>
    </cfRule>
  </conditionalFormatting>
  <conditionalFormatting sqref="D15">
    <cfRule type="containsText" dxfId="2887" priority="559" operator="containsText" text="3- Moderado">
      <formula>NOT(ISERROR(SEARCH("3- Moderado",D15)))</formula>
    </cfRule>
    <cfRule type="containsText" dxfId="2886" priority="560" operator="containsText" text="6- Moderado">
      <formula>NOT(ISERROR(SEARCH("6- Moderado",D15)))</formula>
    </cfRule>
    <cfRule type="containsText" dxfId="2885" priority="561" operator="containsText" text="4- Moderado">
      <formula>NOT(ISERROR(SEARCH("4- Moderado",D15)))</formula>
    </cfRule>
    <cfRule type="containsText" dxfId="2884" priority="562" operator="containsText" text="3- Bajo">
      <formula>NOT(ISERROR(SEARCH("3- Bajo",D15)))</formula>
    </cfRule>
    <cfRule type="containsText" dxfId="2883" priority="563" operator="containsText" text="4- Bajo">
      <formula>NOT(ISERROR(SEARCH("4- Bajo",D15)))</formula>
    </cfRule>
    <cfRule type="containsText" dxfId="2882" priority="564" operator="containsText" text="1- Bajo">
      <formula>NOT(ISERROR(SEARCH("1- Bajo",D15)))</formula>
    </cfRule>
  </conditionalFormatting>
  <conditionalFormatting sqref="J10:J24">
    <cfRule type="containsText" dxfId="2881" priority="558" operator="containsText" text="Moderado">
      <formula>NOT(ISERROR(SEARCH("Moderado",J10)))</formula>
    </cfRule>
  </conditionalFormatting>
  <conditionalFormatting sqref="J10:J24">
    <cfRule type="containsText" dxfId="2880" priority="556" operator="containsText" text="Bajo">
      <formula>NOT(ISERROR(SEARCH("Bajo",J10)))</formula>
    </cfRule>
    <cfRule type="containsText" dxfId="2879" priority="557" operator="containsText" text="Extremo">
      <formula>NOT(ISERROR(SEARCH("Extremo",J10)))</formula>
    </cfRule>
  </conditionalFormatting>
  <conditionalFormatting sqref="K10:K24">
    <cfRule type="containsText" dxfId="2878" priority="554" operator="containsText" text="Baja">
      <formula>NOT(ISERROR(SEARCH("Baja",K10)))</formula>
    </cfRule>
    <cfRule type="containsText" dxfId="2877" priority="555" operator="containsText" text="Muy Baja">
      <formula>NOT(ISERROR(SEARCH("Muy Baja",K10)))</formula>
    </cfRule>
  </conditionalFormatting>
  <conditionalFormatting sqref="K10:K24">
    <cfRule type="containsText" dxfId="2876" priority="552" operator="containsText" text="Muy Alta">
      <formula>NOT(ISERROR(SEARCH("Muy Alta",K10)))</formula>
    </cfRule>
    <cfRule type="containsText" dxfId="2875" priority="553" operator="containsText" text="Alta">
      <formula>NOT(ISERROR(SEARCH("Alta",K10)))</formula>
    </cfRule>
  </conditionalFormatting>
  <conditionalFormatting sqref="L10:L24">
    <cfRule type="containsText" dxfId="2874" priority="548" operator="containsText" text="Catastrófico">
      <formula>NOT(ISERROR(SEARCH("Catastrófico",L10)))</formula>
    </cfRule>
    <cfRule type="containsText" dxfId="2873" priority="549" operator="containsText" text="Mayor">
      <formula>NOT(ISERROR(SEARCH("Mayor",L10)))</formula>
    </cfRule>
    <cfRule type="containsText" dxfId="2872" priority="550" operator="containsText" text="Menor">
      <formula>NOT(ISERROR(SEARCH("Menor",L10)))</formula>
    </cfRule>
    <cfRule type="containsText" dxfId="2871" priority="551" operator="containsText" text="Leve">
      <formula>NOT(ISERROR(SEARCH("Leve",L10)))</formula>
    </cfRule>
  </conditionalFormatting>
  <conditionalFormatting sqref="A20 E20">
    <cfRule type="containsText" dxfId="2870" priority="542" operator="containsText" text="3- Moderado">
      <formula>NOT(ISERROR(SEARCH("3- Moderado",A20)))</formula>
    </cfRule>
    <cfRule type="containsText" dxfId="2869" priority="543" operator="containsText" text="6- Moderado">
      <formula>NOT(ISERROR(SEARCH("6- Moderado",A20)))</formula>
    </cfRule>
    <cfRule type="containsText" dxfId="2868" priority="544" operator="containsText" text="4- Moderado">
      <formula>NOT(ISERROR(SEARCH("4- Moderado",A20)))</formula>
    </cfRule>
    <cfRule type="containsText" dxfId="2867" priority="545" operator="containsText" text="3- Bajo">
      <formula>NOT(ISERROR(SEARCH("3- Bajo",A20)))</formula>
    </cfRule>
    <cfRule type="containsText" dxfId="2866" priority="546" operator="containsText" text="4- Bajo">
      <formula>NOT(ISERROR(SEARCH("4- Bajo",A20)))</formula>
    </cfRule>
    <cfRule type="containsText" dxfId="2865" priority="547" operator="containsText" text="1- Bajo">
      <formula>NOT(ISERROR(SEARCH("1- Bajo",A20)))</formula>
    </cfRule>
  </conditionalFormatting>
  <conditionalFormatting sqref="F20:G20">
    <cfRule type="containsText" dxfId="2864" priority="536" operator="containsText" text="3- Moderado">
      <formula>NOT(ISERROR(SEARCH("3- Moderado",F20)))</formula>
    </cfRule>
    <cfRule type="containsText" dxfId="2863" priority="537" operator="containsText" text="6- Moderado">
      <formula>NOT(ISERROR(SEARCH("6- Moderado",F20)))</formula>
    </cfRule>
    <cfRule type="containsText" dxfId="2862" priority="538" operator="containsText" text="4- Moderado">
      <formula>NOT(ISERROR(SEARCH("4- Moderado",F20)))</formula>
    </cfRule>
    <cfRule type="containsText" dxfId="2861" priority="539" operator="containsText" text="3- Bajo">
      <formula>NOT(ISERROR(SEARCH("3- Bajo",F20)))</formula>
    </cfRule>
    <cfRule type="containsText" dxfId="2860" priority="540" operator="containsText" text="4- Bajo">
      <formula>NOT(ISERROR(SEARCH("4- Bajo",F20)))</formula>
    </cfRule>
    <cfRule type="containsText" dxfId="2859" priority="541" operator="containsText" text="1- Bajo">
      <formula>NOT(ISERROR(SEARCH("1- Bajo",F20)))</formula>
    </cfRule>
  </conditionalFormatting>
  <conditionalFormatting sqref="C20">
    <cfRule type="containsText" dxfId="2858" priority="530" operator="containsText" text="3- Moderado">
      <formula>NOT(ISERROR(SEARCH("3- Moderado",C20)))</formula>
    </cfRule>
    <cfRule type="containsText" dxfId="2857" priority="531" operator="containsText" text="6- Moderado">
      <formula>NOT(ISERROR(SEARCH("6- Moderado",C20)))</formula>
    </cfRule>
    <cfRule type="containsText" dxfId="2856" priority="532" operator="containsText" text="4- Moderado">
      <formula>NOT(ISERROR(SEARCH("4- Moderado",C20)))</formula>
    </cfRule>
    <cfRule type="containsText" dxfId="2855" priority="533" operator="containsText" text="3- Bajo">
      <formula>NOT(ISERROR(SEARCH("3- Bajo",C20)))</formula>
    </cfRule>
    <cfRule type="containsText" dxfId="2854" priority="534" operator="containsText" text="4- Bajo">
      <formula>NOT(ISERROR(SEARCH("4- Bajo",C20)))</formula>
    </cfRule>
    <cfRule type="containsText" dxfId="2853" priority="535" operator="containsText" text="1- Bajo">
      <formula>NOT(ISERROR(SEARCH("1- Bajo",C20)))</formula>
    </cfRule>
  </conditionalFormatting>
  <conditionalFormatting sqref="D20">
    <cfRule type="containsText" dxfId="2852" priority="524" operator="containsText" text="3- Moderado">
      <formula>NOT(ISERROR(SEARCH("3- Moderado",D20)))</formula>
    </cfRule>
    <cfRule type="containsText" dxfId="2851" priority="525" operator="containsText" text="6- Moderado">
      <formula>NOT(ISERROR(SEARCH("6- Moderado",D20)))</formula>
    </cfRule>
    <cfRule type="containsText" dxfId="2850" priority="526" operator="containsText" text="4- Moderado">
      <formula>NOT(ISERROR(SEARCH("4- Moderado",D20)))</formula>
    </cfRule>
    <cfRule type="containsText" dxfId="2849" priority="527" operator="containsText" text="3- Bajo">
      <formula>NOT(ISERROR(SEARCH("3- Bajo",D20)))</formula>
    </cfRule>
    <cfRule type="containsText" dxfId="2848" priority="528" operator="containsText" text="4- Bajo">
      <formula>NOT(ISERROR(SEARCH("4- Bajo",D20)))</formula>
    </cfRule>
    <cfRule type="containsText" dxfId="2847" priority="529" operator="containsText" text="1- Bajo">
      <formula>NOT(ISERROR(SEARCH("1- Bajo",D20)))</formula>
    </cfRule>
  </conditionalFormatting>
  <conditionalFormatting sqref="K25:L25">
    <cfRule type="containsText" dxfId="2846" priority="518" operator="containsText" text="3- Moderado">
      <formula>NOT(ISERROR(SEARCH("3- Moderado",K25)))</formula>
    </cfRule>
    <cfRule type="containsText" dxfId="2845" priority="519" operator="containsText" text="6- Moderado">
      <formula>NOT(ISERROR(SEARCH("6- Moderado",K25)))</formula>
    </cfRule>
    <cfRule type="containsText" dxfId="2844" priority="520" operator="containsText" text="4- Moderado">
      <formula>NOT(ISERROR(SEARCH("4- Moderado",K25)))</formula>
    </cfRule>
    <cfRule type="containsText" dxfId="2843" priority="521" operator="containsText" text="3- Bajo">
      <formula>NOT(ISERROR(SEARCH("3- Bajo",K25)))</formula>
    </cfRule>
    <cfRule type="containsText" dxfId="2842" priority="522" operator="containsText" text="4- Bajo">
      <formula>NOT(ISERROR(SEARCH("4- Bajo",K25)))</formula>
    </cfRule>
    <cfRule type="containsText" dxfId="2841" priority="523" operator="containsText" text="1- Bajo">
      <formula>NOT(ISERROR(SEARCH("1- Bajo",K25)))</formula>
    </cfRule>
  </conditionalFormatting>
  <conditionalFormatting sqref="H25:I25">
    <cfRule type="containsText" dxfId="2840" priority="512" operator="containsText" text="3- Moderado">
      <formula>NOT(ISERROR(SEARCH("3- Moderado",H25)))</formula>
    </cfRule>
    <cfRule type="containsText" dxfId="2839" priority="513" operator="containsText" text="6- Moderado">
      <formula>NOT(ISERROR(SEARCH("6- Moderado",H25)))</formula>
    </cfRule>
    <cfRule type="containsText" dxfId="2838" priority="514" operator="containsText" text="4- Moderado">
      <formula>NOT(ISERROR(SEARCH("4- Moderado",H25)))</formula>
    </cfRule>
    <cfRule type="containsText" dxfId="2837" priority="515" operator="containsText" text="3- Bajo">
      <formula>NOT(ISERROR(SEARCH("3- Bajo",H25)))</formula>
    </cfRule>
    <cfRule type="containsText" dxfId="2836" priority="516" operator="containsText" text="4- Bajo">
      <formula>NOT(ISERROR(SEARCH("4- Bajo",H25)))</formula>
    </cfRule>
    <cfRule type="containsText" dxfId="2835" priority="517" operator="containsText" text="1- Bajo">
      <formula>NOT(ISERROR(SEARCH("1- Bajo",H25)))</formula>
    </cfRule>
  </conditionalFormatting>
  <conditionalFormatting sqref="A25 C25:E25">
    <cfRule type="containsText" dxfId="2834" priority="506" operator="containsText" text="3- Moderado">
      <formula>NOT(ISERROR(SEARCH("3- Moderado",A25)))</formula>
    </cfRule>
    <cfRule type="containsText" dxfId="2833" priority="507" operator="containsText" text="6- Moderado">
      <formula>NOT(ISERROR(SEARCH("6- Moderado",A25)))</formula>
    </cfRule>
    <cfRule type="containsText" dxfId="2832" priority="508" operator="containsText" text="4- Moderado">
      <formula>NOT(ISERROR(SEARCH("4- Moderado",A25)))</formula>
    </cfRule>
    <cfRule type="containsText" dxfId="2831" priority="509" operator="containsText" text="3- Bajo">
      <formula>NOT(ISERROR(SEARCH("3- Bajo",A25)))</formula>
    </cfRule>
    <cfRule type="containsText" dxfId="2830" priority="510" operator="containsText" text="4- Bajo">
      <formula>NOT(ISERROR(SEARCH("4- Bajo",A25)))</formula>
    </cfRule>
    <cfRule type="containsText" dxfId="2829" priority="511" operator="containsText" text="1- Bajo">
      <formula>NOT(ISERROR(SEARCH("1- Bajo",A25)))</formula>
    </cfRule>
  </conditionalFormatting>
  <conditionalFormatting sqref="F25:G25">
    <cfRule type="containsText" dxfId="2828" priority="500" operator="containsText" text="3- Moderado">
      <formula>NOT(ISERROR(SEARCH("3- Moderado",F25)))</formula>
    </cfRule>
    <cfRule type="containsText" dxfId="2827" priority="501" operator="containsText" text="6- Moderado">
      <formula>NOT(ISERROR(SEARCH("6- Moderado",F25)))</formula>
    </cfRule>
    <cfRule type="containsText" dxfId="2826" priority="502" operator="containsText" text="4- Moderado">
      <formula>NOT(ISERROR(SEARCH("4- Moderado",F25)))</formula>
    </cfRule>
    <cfRule type="containsText" dxfId="2825" priority="503" operator="containsText" text="3- Bajo">
      <formula>NOT(ISERROR(SEARCH("3- Bajo",F25)))</formula>
    </cfRule>
    <cfRule type="containsText" dxfId="2824" priority="504" operator="containsText" text="4- Bajo">
      <formula>NOT(ISERROR(SEARCH("4- Bajo",F25)))</formula>
    </cfRule>
    <cfRule type="containsText" dxfId="2823" priority="505" operator="containsText" text="1- Bajo">
      <formula>NOT(ISERROR(SEARCH("1- Bajo",F25)))</formula>
    </cfRule>
  </conditionalFormatting>
  <conditionalFormatting sqref="J25:J29">
    <cfRule type="containsText" dxfId="2822" priority="495" operator="containsText" text="Bajo">
      <formula>NOT(ISERROR(SEARCH("Bajo",J25)))</formula>
    </cfRule>
    <cfRule type="containsText" dxfId="2821" priority="496" operator="containsText" text="Moderado">
      <formula>NOT(ISERROR(SEARCH("Moderado",J25)))</formula>
    </cfRule>
    <cfRule type="containsText" dxfId="2820" priority="497" operator="containsText" text="Alto">
      <formula>NOT(ISERROR(SEARCH("Alto",J25)))</formula>
    </cfRule>
    <cfRule type="containsText" dxfId="281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18" priority="470" operator="containsText" text="Moderado">
      <formula>NOT(ISERROR(SEARCH("Moderado",M25)))</formula>
    </cfRule>
    <cfRule type="containsText" dxfId="2817" priority="490" operator="containsText" text="Bajo">
      <formula>NOT(ISERROR(SEARCH("Bajo",M25)))</formula>
    </cfRule>
    <cfRule type="containsText" dxfId="2816" priority="491" operator="containsText" text="Moderado">
      <formula>NOT(ISERROR(SEARCH("Moderado",M25)))</formula>
    </cfRule>
    <cfRule type="containsText" dxfId="2815" priority="492" operator="containsText" text="Alto">
      <formula>NOT(ISERROR(SEARCH("Alto",M25)))</formula>
    </cfRule>
    <cfRule type="containsText" dxfId="281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13" priority="484" operator="containsText" text="3- Moderado">
      <formula>NOT(ISERROR(SEARCH("3- Moderado",N25)))</formula>
    </cfRule>
    <cfRule type="containsText" dxfId="2812" priority="485" operator="containsText" text="6- Moderado">
      <formula>NOT(ISERROR(SEARCH("6- Moderado",N25)))</formula>
    </cfRule>
    <cfRule type="containsText" dxfId="2811" priority="486" operator="containsText" text="4- Moderado">
      <formula>NOT(ISERROR(SEARCH("4- Moderado",N25)))</formula>
    </cfRule>
    <cfRule type="containsText" dxfId="2810" priority="487" operator="containsText" text="3- Bajo">
      <formula>NOT(ISERROR(SEARCH("3- Bajo",N25)))</formula>
    </cfRule>
    <cfRule type="containsText" dxfId="2809" priority="488" operator="containsText" text="4- Bajo">
      <formula>NOT(ISERROR(SEARCH("4- Bajo",N25)))</formula>
    </cfRule>
    <cfRule type="containsText" dxfId="2808" priority="489" operator="containsText" text="1- Bajo">
      <formula>NOT(ISERROR(SEARCH("1- Bajo",N25)))</formula>
    </cfRule>
  </conditionalFormatting>
  <conditionalFormatting sqref="H25:H29">
    <cfRule type="containsText" dxfId="2807" priority="471" operator="containsText" text="Muy Alta">
      <formula>NOT(ISERROR(SEARCH("Muy Alta",H25)))</formula>
    </cfRule>
    <cfRule type="containsText" dxfId="2806" priority="472" operator="containsText" text="Alta">
      <formula>NOT(ISERROR(SEARCH("Alta",H25)))</formula>
    </cfRule>
    <cfRule type="containsText" dxfId="2805" priority="473" operator="containsText" text="Muy Alta">
      <formula>NOT(ISERROR(SEARCH("Muy Alta",H25)))</formula>
    </cfRule>
    <cfRule type="containsText" dxfId="2804" priority="478" operator="containsText" text="Muy Baja">
      <formula>NOT(ISERROR(SEARCH("Muy Baja",H25)))</formula>
    </cfRule>
    <cfRule type="containsText" dxfId="2803" priority="479" operator="containsText" text="Baja">
      <formula>NOT(ISERROR(SEARCH("Baja",H25)))</formula>
    </cfRule>
    <cfRule type="containsText" dxfId="2802" priority="480" operator="containsText" text="Media">
      <formula>NOT(ISERROR(SEARCH("Media",H25)))</formula>
    </cfRule>
    <cfRule type="containsText" dxfId="2801" priority="481" operator="containsText" text="Alta">
      <formula>NOT(ISERROR(SEARCH("Alta",H25)))</formula>
    </cfRule>
    <cfRule type="containsText" dxfId="2800" priority="483" operator="containsText" text="Muy Alta">
      <formula>NOT(ISERROR(SEARCH("Muy Alta",H25)))</formula>
    </cfRule>
  </conditionalFormatting>
  <conditionalFormatting sqref="I25:I29">
    <cfRule type="containsText" dxfId="2799" priority="474" operator="containsText" text="Catastrófico">
      <formula>NOT(ISERROR(SEARCH("Catastrófico",I25)))</formula>
    </cfRule>
    <cfRule type="containsText" dxfId="2798" priority="475" operator="containsText" text="Mayor">
      <formula>NOT(ISERROR(SEARCH("Mayor",I25)))</formula>
    </cfRule>
    <cfRule type="containsText" dxfId="2797" priority="476" operator="containsText" text="Menor">
      <formula>NOT(ISERROR(SEARCH("Menor",I25)))</formula>
    </cfRule>
    <cfRule type="containsText" dxfId="2796" priority="477" operator="containsText" text="Leve">
      <formula>NOT(ISERROR(SEARCH("Leve",I25)))</formula>
    </cfRule>
    <cfRule type="containsText" dxfId="2795" priority="482" operator="containsText" text="Moderado">
      <formula>NOT(ISERROR(SEARCH("Moderado",I25)))</formula>
    </cfRule>
  </conditionalFormatting>
  <conditionalFormatting sqref="K25:K29">
    <cfRule type="containsText" dxfId="2794" priority="469" operator="containsText" text="Media">
      <formula>NOT(ISERROR(SEARCH("Media",K25)))</formula>
    </cfRule>
  </conditionalFormatting>
  <conditionalFormatting sqref="L25:L29">
    <cfRule type="containsText" dxfId="2793" priority="468" operator="containsText" text="Moderado">
      <formula>NOT(ISERROR(SEARCH("Moderado",L25)))</formula>
    </cfRule>
  </conditionalFormatting>
  <conditionalFormatting sqref="J25:J29">
    <cfRule type="containsText" dxfId="2792" priority="467" operator="containsText" text="Moderado">
      <formula>NOT(ISERROR(SEARCH("Moderado",J25)))</formula>
    </cfRule>
  </conditionalFormatting>
  <conditionalFormatting sqref="J25:J29">
    <cfRule type="containsText" dxfId="2791" priority="465" operator="containsText" text="Bajo">
      <formula>NOT(ISERROR(SEARCH("Bajo",J25)))</formula>
    </cfRule>
    <cfRule type="containsText" dxfId="2790" priority="466" operator="containsText" text="Extremo">
      <formula>NOT(ISERROR(SEARCH("Extremo",J25)))</formula>
    </cfRule>
  </conditionalFormatting>
  <conditionalFormatting sqref="K25:K29">
    <cfRule type="containsText" dxfId="2789" priority="463" operator="containsText" text="Baja">
      <formula>NOT(ISERROR(SEARCH("Baja",K25)))</formula>
    </cfRule>
    <cfRule type="containsText" dxfId="2788" priority="464" operator="containsText" text="Muy Baja">
      <formula>NOT(ISERROR(SEARCH("Muy Baja",K25)))</formula>
    </cfRule>
  </conditionalFormatting>
  <conditionalFormatting sqref="K25:K29">
    <cfRule type="containsText" dxfId="2787" priority="461" operator="containsText" text="Muy Alta">
      <formula>NOT(ISERROR(SEARCH("Muy Alta",K25)))</formula>
    </cfRule>
    <cfRule type="containsText" dxfId="2786" priority="462" operator="containsText" text="Alta">
      <formula>NOT(ISERROR(SEARCH("Alta",K25)))</formula>
    </cfRule>
  </conditionalFormatting>
  <conditionalFormatting sqref="L25:L29">
    <cfRule type="containsText" dxfId="2785" priority="457" operator="containsText" text="Catastrófico">
      <formula>NOT(ISERROR(SEARCH("Catastrófico",L25)))</formula>
    </cfRule>
    <cfRule type="containsText" dxfId="2784" priority="458" operator="containsText" text="Mayor">
      <formula>NOT(ISERROR(SEARCH("Mayor",L25)))</formula>
    </cfRule>
    <cfRule type="containsText" dxfId="2783" priority="459" operator="containsText" text="Menor">
      <formula>NOT(ISERROR(SEARCH("Menor",L25)))</formula>
    </cfRule>
    <cfRule type="containsText" dxfId="2782" priority="460" operator="containsText" text="Leve">
      <formula>NOT(ISERROR(SEARCH("Leve",L25)))</formula>
    </cfRule>
  </conditionalFormatting>
  <conditionalFormatting sqref="K30:L30">
    <cfRule type="containsText" dxfId="2781" priority="451" operator="containsText" text="3- Moderado">
      <formula>NOT(ISERROR(SEARCH("3- Moderado",K30)))</formula>
    </cfRule>
    <cfRule type="containsText" dxfId="2780" priority="452" operator="containsText" text="6- Moderado">
      <formula>NOT(ISERROR(SEARCH("6- Moderado",K30)))</formula>
    </cfRule>
    <cfRule type="containsText" dxfId="2779" priority="453" operator="containsText" text="4- Moderado">
      <formula>NOT(ISERROR(SEARCH("4- Moderado",K30)))</formula>
    </cfRule>
    <cfRule type="containsText" dxfId="2778" priority="454" operator="containsText" text="3- Bajo">
      <formula>NOT(ISERROR(SEARCH("3- Bajo",K30)))</formula>
    </cfRule>
    <cfRule type="containsText" dxfId="2777" priority="455" operator="containsText" text="4- Bajo">
      <formula>NOT(ISERROR(SEARCH("4- Bajo",K30)))</formula>
    </cfRule>
    <cfRule type="containsText" dxfId="2776" priority="456" operator="containsText" text="1- Bajo">
      <formula>NOT(ISERROR(SEARCH("1- Bajo",K30)))</formula>
    </cfRule>
  </conditionalFormatting>
  <conditionalFormatting sqref="H30:I30">
    <cfRule type="containsText" dxfId="2775" priority="445" operator="containsText" text="3- Moderado">
      <formula>NOT(ISERROR(SEARCH("3- Moderado",H30)))</formula>
    </cfRule>
    <cfRule type="containsText" dxfId="2774" priority="446" operator="containsText" text="6- Moderado">
      <formula>NOT(ISERROR(SEARCH("6- Moderado",H30)))</formula>
    </cfRule>
    <cfRule type="containsText" dxfId="2773" priority="447" operator="containsText" text="4- Moderado">
      <formula>NOT(ISERROR(SEARCH("4- Moderado",H30)))</formula>
    </cfRule>
    <cfRule type="containsText" dxfId="2772" priority="448" operator="containsText" text="3- Bajo">
      <formula>NOT(ISERROR(SEARCH("3- Bajo",H30)))</formula>
    </cfRule>
    <cfRule type="containsText" dxfId="2771" priority="449" operator="containsText" text="4- Bajo">
      <formula>NOT(ISERROR(SEARCH("4- Bajo",H30)))</formula>
    </cfRule>
    <cfRule type="containsText" dxfId="2770" priority="450" operator="containsText" text="1- Bajo">
      <formula>NOT(ISERROR(SEARCH("1- Bajo",H30)))</formula>
    </cfRule>
  </conditionalFormatting>
  <conditionalFormatting sqref="A30 C30:E30">
    <cfRule type="containsText" dxfId="2769" priority="439" operator="containsText" text="3- Moderado">
      <formula>NOT(ISERROR(SEARCH("3- Moderado",A30)))</formula>
    </cfRule>
    <cfRule type="containsText" dxfId="2768" priority="440" operator="containsText" text="6- Moderado">
      <formula>NOT(ISERROR(SEARCH("6- Moderado",A30)))</formula>
    </cfRule>
    <cfRule type="containsText" dxfId="2767" priority="441" operator="containsText" text="4- Moderado">
      <formula>NOT(ISERROR(SEARCH("4- Moderado",A30)))</formula>
    </cfRule>
    <cfRule type="containsText" dxfId="2766" priority="442" operator="containsText" text="3- Bajo">
      <formula>NOT(ISERROR(SEARCH("3- Bajo",A30)))</formula>
    </cfRule>
    <cfRule type="containsText" dxfId="2765" priority="443" operator="containsText" text="4- Bajo">
      <formula>NOT(ISERROR(SEARCH("4- Bajo",A30)))</formula>
    </cfRule>
    <cfRule type="containsText" dxfId="2764" priority="444" operator="containsText" text="1- Bajo">
      <formula>NOT(ISERROR(SEARCH("1- Bajo",A30)))</formula>
    </cfRule>
  </conditionalFormatting>
  <conditionalFormatting sqref="F30:G30">
    <cfRule type="containsText" dxfId="2763" priority="433" operator="containsText" text="3- Moderado">
      <formula>NOT(ISERROR(SEARCH("3- Moderado",F30)))</formula>
    </cfRule>
    <cfRule type="containsText" dxfId="2762" priority="434" operator="containsText" text="6- Moderado">
      <formula>NOT(ISERROR(SEARCH("6- Moderado",F30)))</formula>
    </cfRule>
    <cfRule type="containsText" dxfId="2761" priority="435" operator="containsText" text="4- Moderado">
      <formula>NOT(ISERROR(SEARCH("4- Moderado",F30)))</formula>
    </cfRule>
    <cfRule type="containsText" dxfId="2760" priority="436" operator="containsText" text="3- Bajo">
      <formula>NOT(ISERROR(SEARCH("3- Bajo",F30)))</formula>
    </cfRule>
    <cfRule type="containsText" dxfId="2759" priority="437" operator="containsText" text="4- Bajo">
      <formula>NOT(ISERROR(SEARCH("4- Bajo",F30)))</formula>
    </cfRule>
    <cfRule type="containsText" dxfId="2758" priority="438" operator="containsText" text="1- Bajo">
      <formula>NOT(ISERROR(SEARCH("1- Bajo",F30)))</formula>
    </cfRule>
  </conditionalFormatting>
  <conditionalFormatting sqref="J30:J34">
    <cfRule type="containsText" dxfId="2757" priority="428" operator="containsText" text="Bajo">
      <formula>NOT(ISERROR(SEARCH("Bajo",J30)))</formula>
    </cfRule>
    <cfRule type="containsText" dxfId="2756" priority="429" operator="containsText" text="Moderado">
      <formula>NOT(ISERROR(SEARCH("Moderado",J30)))</formula>
    </cfRule>
    <cfRule type="containsText" dxfId="2755" priority="430" operator="containsText" text="Alto">
      <formula>NOT(ISERROR(SEARCH("Alto",J30)))</formula>
    </cfRule>
    <cfRule type="containsText" dxfId="275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53" priority="403" operator="containsText" text="Moderado">
      <formula>NOT(ISERROR(SEARCH("Moderado",M30)))</formula>
    </cfRule>
    <cfRule type="containsText" dxfId="2752" priority="423" operator="containsText" text="Bajo">
      <formula>NOT(ISERROR(SEARCH("Bajo",M30)))</formula>
    </cfRule>
    <cfRule type="containsText" dxfId="2751" priority="424" operator="containsText" text="Moderado">
      <formula>NOT(ISERROR(SEARCH("Moderado",M30)))</formula>
    </cfRule>
    <cfRule type="containsText" dxfId="2750" priority="425" operator="containsText" text="Alto">
      <formula>NOT(ISERROR(SEARCH("Alto",M30)))</formula>
    </cfRule>
    <cfRule type="containsText" dxfId="274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48" priority="417" operator="containsText" text="3- Moderado">
      <formula>NOT(ISERROR(SEARCH("3- Moderado",N30)))</formula>
    </cfRule>
    <cfRule type="containsText" dxfId="2747" priority="418" operator="containsText" text="6- Moderado">
      <formula>NOT(ISERROR(SEARCH("6- Moderado",N30)))</formula>
    </cfRule>
    <cfRule type="containsText" dxfId="2746" priority="419" operator="containsText" text="4- Moderado">
      <formula>NOT(ISERROR(SEARCH("4- Moderado",N30)))</formula>
    </cfRule>
    <cfRule type="containsText" dxfId="2745" priority="420" operator="containsText" text="3- Bajo">
      <formula>NOT(ISERROR(SEARCH("3- Bajo",N30)))</formula>
    </cfRule>
    <cfRule type="containsText" dxfId="2744" priority="421" operator="containsText" text="4- Bajo">
      <formula>NOT(ISERROR(SEARCH("4- Bajo",N30)))</formula>
    </cfRule>
    <cfRule type="containsText" dxfId="2743" priority="422" operator="containsText" text="1- Bajo">
      <formula>NOT(ISERROR(SEARCH("1- Bajo",N30)))</formula>
    </cfRule>
  </conditionalFormatting>
  <conditionalFormatting sqref="H30:H34">
    <cfRule type="containsText" dxfId="2742" priority="404" operator="containsText" text="Muy Alta">
      <formula>NOT(ISERROR(SEARCH("Muy Alta",H30)))</formula>
    </cfRule>
    <cfRule type="containsText" dxfId="2741" priority="405" operator="containsText" text="Alta">
      <formula>NOT(ISERROR(SEARCH("Alta",H30)))</formula>
    </cfRule>
    <cfRule type="containsText" dxfId="2740" priority="406" operator="containsText" text="Muy Alta">
      <formula>NOT(ISERROR(SEARCH("Muy Alta",H30)))</formula>
    </cfRule>
    <cfRule type="containsText" dxfId="2739" priority="411" operator="containsText" text="Muy Baja">
      <formula>NOT(ISERROR(SEARCH("Muy Baja",H30)))</formula>
    </cfRule>
    <cfRule type="containsText" dxfId="2738" priority="412" operator="containsText" text="Baja">
      <formula>NOT(ISERROR(SEARCH("Baja",H30)))</formula>
    </cfRule>
    <cfRule type="containsText" dxfId="2737" priority="413" operator="containsText" text="Media">
      <formula>NOT(ISERROR(SEARCH("Media",H30)))</formula>
    </cfRule>
    <cfRule type="containsText" dxfId="2736" priority="414" operator="containsText" text="Alta">
      <formula>NOT(ISERROR(SEARCH("Alta",H30)))</formula>
    </cfRule>
    <cfRule type="containsText" dxfId="2735" priority="416" operator="containsText" text="Muy Alta">
      <formula>NOT(ISERROR(SEARCH("Muy Alta",H30)))</formula>
    </cfRule>
  </conditionalFormatting>
  <conditionalFormatting sqref="I30:I34">
    <cfRule type="containsText" dxfId="2734" priority="407" operator="containsText" text="Catastrófico">
      <formula>NOT(ISERROR(SEARCH("Catastrófico",I30)))</formula>
    </cfRule>
    <cfRule type="containsText" dxfId="2733" priority="408" operator="containsText" text="Mayor">
      <formula>NOT(ISERROR(SEARCH("Mayor",I30)))</formula>
    </cfRule>
    <cfRule type="containsText" dxfId="2732" priority="409" operator="containsText" text="Menor">
      <formula>NOT(ISERROR(SEARCH("Menor",I30)))</formula>
    </cfRule>
    <cfRule type="containsText" dxfId="2731" priority="410" operator="containsText" text="Leve">
      <formula>NOT(ISERROR(SEARCH("Leve",I30)))</formula>
    </cfRule>
    <cfRule type="containsText" dxfId="2730" priority="415" operator="containsText" text="Moderado">
      <formula>NOT(ISERROR(SEARCH("Moderado",I30)))</formula>
    </cfRule>
  </conditionalFormatting>
  <conditionalFormatting sqref="K30:K34">
    <cfRule type="containsText" dxfId="2729" priority="402" operator="containsText" text="Media">
      <formula>NOT(ISERROR(SEARCH("Media",K30)))</formula>
    </cfRule>
  </conditionalFormatting>
  <conditionalFormatting sqref="L30:L34">
    <cfRule type="containsText" dxfId="2728" priority="401" operator="containsText" text="Moderado">
      <formula>NOT(ISERROR(SEARCH("Moderado",L30)))</formula>
    </cfRule>
  </conditionalFormatting>
  <conditionalFormatting sqref="J30:J34">
    <cfRule type="containsText" dxfId="2727" priority="400" operator="containsText" text="Moderado">
      <formula>NOT(ISERROR(SEARCH("Moderado",J30)))</formula>
    </cfRule>
  </conditionalFormatting>
  <conditionalFormatting sqref="J30:J34">
    <cfRule type="containsText" dxfId="2726" priority="398" operator="containsText" text="Bajo">
      <formula>NOT(ISERROR(SEARCH("Bajo",J30)))</formula>
    </cfRule>
    <cfRule type="containsText" dxfId="2725" priority="399" operator="containsText" text="Extremo">
      <formula>NOT(ISERROR(SEARCH("Extremo",J30)))</formula>
    </cfRule>
  </conditionalFormatting>
  <conditionalFormatting sqref="K30:K34">
    <cfRule type="containsText" dxfId="2724" priority="396" operator="containsText" text="Baja">
      <formula>NOT(ISERROR(SEARCH("Baja",K30)))</formula>
    </cfRule>
    <cfRule type="containsText" dxfId="2723" priority="397" operator="containsText" text="Muy Baja">
      <formula>NOT(ISERROR(SEARCH("Muy Baja",K30)))</formula>
    </cfRule>
  </conditionalFormatting>
  <conditionalFormatting sqref="K30:K34">
    <cfRule type="containsText" dxfId="2722" priority="394" operator="containsText" text="Muy Alta">
      <formula>NOT(ISERROR(SEARCH("Muy Alta",K30)))</formula>
    </cfRule>
    <cfRule type="containsText" dxfId="2721" priority="395" operator="containsText" text="Alta">
      <formula>NOT(ISERROR(SEARCH("Alta",K30)))</formula>
    </cfRule>
  </conditionalFormatting>
  <conditionalFormatting sqref="L30:L34">
    <cfRule type="containsText" dxfId="2720" priority="390" operator="containsText" text="Catastrófico">
      <formula>NOT(ISERROR(SEARCH("Catastrófico",L30)))</formula>
    </cfRule>
    <cfRule type="containsText" dxfId="2719" priority="391" operator="containsText" text="Mayor">
      <formula>NOT(ISERROR(SEARCH("Mayor",L30)))</formula>
    </cfRule>
    <cfRule type="containsText" dxfId="2718" priority="392" operator="containsText" text="Menor">
      <formula>NOT(ISERROR(SEARCH("Menor",L30)))</formula>
    </cfRule>
    <cfRule type="containsText" dxfId="2717" priority="393" operator="containsText" text="Leve">
      <formula>NOT(ISERROR(SEARCH("Leve",L30)))</formula>
    </cfRule>
  </conditionalFormatting>
  <conditionalFormatting sqref="K35:L35">
    <cfRule type="containsText" dxfId="2716" priority="384" operator="containsText" text="3- Moderado">
      <formula>NOT(ISERROR(SEARCH("3- Moderado",K35)))</formula>
    </cfRule>
    <cfRule type="containsText" dxfId="2715" priority="385" operator="containsText" text="6- Moderado">
      <formula>NOT(ISERROR(SEARCH("6- Moderado",K35)))</formula>
    </cfRule>
    <cfRule type="containsText" dxfId="2714" priority="386" operator="containsText" text="4- Moderado">
      <formula>NOT(ISERROR(SEARCH("4- Moderado",K35)))</formula>
    </cfRule>
    <cfRule type="containsText" dxfId="2713" priority="387" operator="containsText" text="3- Bajo">
      <formula>NOT(ISERROR(SEARCH("3- Bajo",K35)))</formula>
    </cfRule>
    <cfRule type="containsText" dxfId="2712" priority="388" operator="containsText" text="4- Bajo">
      <formula>NOT(ISERROR(SEARCH("4- Bajo",K35)))</formula>
    </cfRule>
    <cfRule type="containsText" dxfId="2711" priority="389" operator="containsText" text="1- Bajo">
      <formula>NOT(ISERROR(SEARCH("1- Bajo",K35)))</formula>
    </cfRule>
  </conditionalFormatting>
  <conditionalFormatting sqref="H35:I35">
    <cfRule type="containsText" dxfId="2710" priority="378" operator="containsText" text="3- Moderado">
      <formula>NOT(ISERROR(SEARCH("3- Moderado",H35)))</formula>
    </cfRule>
    <cfRule type="containsText" dxfId="2709" priority="379" operator="containsText" text="6- Moderado">
      <formula>NOT(ISERROR(SEARCH("6- Moderado",H35)))</formula>
    </cfRule>
    <cfRule type="containsText" dxfId="2708" priority="380" operator="containsText" text="4- Moderado">
      <formula>NOT(ISERROR(SEARCH("4- Moderado",H35)))</formula>
    </cfRule>
    <cfRule type="containsText" dxfId="2707" priority="381" operator="containsText" text="3- Bajo">
      <formula>NOT(ISERROR(SEARCH("3- Bajo",H35)))</formula>
    </cfRule>
    <cfRule type="containsText" dxfId="2706" priority="382" operator="containsText" text="4- Bajo">
      <formula>NOT(ISERROR(SEARCH("4- Bajo",H35)))</formula>
    </cfRule>
    <cfRule type="containsText" dxfId="2705" priority="383" operator="containsText" text="1- Bajo">
      <formula>NOT(ISERROR(SEARCH("1- Bajo",H35)))</formula>
    </cfRule>
  </conditionalFormatting>
  <conditionalFormatting sqref="A35 C35:E35">
    <cfRule type="containsText" dxfId="2704" priority="372" operator="containsText" text="3- Moderado">
      <formula>NOT(ISERROR(SEARCH("3- Moderado",A35)))</formula>
    </cfRule>
    <cfRule type="containsText" dxfId="2703" priority="373" operator="containsText" text="6- Moderado">
      <formula>NOT(ISERROR(SEARCH("6- Moderado",A35)))</formula>
    </cfRule>
    <cfRule type="containsText" dxfId="2702" priority="374" operator="containsText" text="4- Moderado">
      <formula>NOT(ISERROR(SEARCH("4- Moderado",A35)))</formula>
    </cfRule>
    <cfRule type="containsText" dxfId="2701" priority="375" operator="containsText" text="3- Bajo">
      <formula>NOT(ISERROR(SEARCH("3- Bajo",A35)))</formula>
    </cfRule>
    <cfRule type="containsText" dxfId="2700" priority="376" operator="containsText" text="4- Bajo">
      <formula>NOT(ISERROR(SEARCH("4- Bajo",A35)))</formula>
    </cfRule>
    <cfRule type="containsText" dxfId="2699" priority="377" operator="containsText" text="1- Bajo">
      <formula>NOT(ISERROR(SEARCH("1- Bajo",A35)))</formula>
    </cfRule>
  </conditionalFormatting>
  <conditionalFormatting sqref="F35:G35">
    <cfRule type="containsText" dxfId="2698" priority="366" operator="containsText" text="3- Moderado">
      <formula>NOT(ISERROR(SEARCH("3- Moderado",F35)))</formula>
    </cfRule>
    <cfRule type="containsText" dxfId="2697" priority="367" operator="containsText" text="6- Moderado">
      <formula>NOT(ISERROR(SEARCH("6- Moderado",F35)))</formula>
    </cfRule>
    <cfRule type="containsText" dxfId="2696" priority="368" operator="containsText" text="4- Moderado">
      <formula>NOT(ISERROR(SEARCH("4- Moderado",F35)))</formula>
    </cfRule>
    <cfRule type="containsText" dxfId="2695" priority="369" operator="containsText" text="3- Bajo">
      <formula>NOT(ISERROR(SEARCH("3- Bajo",F35)))</formula>
    </cfRule>
    <cfRule type="containsText" dxfId="2694" priority="370" operator="containsText" text="4- Bajo">
      <formula>NOT(ISERROR(SEARCH("4- Bajo",F35)))</formula>
    </cfRule>
    <cfRule type="containsText" dxfId="2693" priority="371" operator="containsText" text="1- Bajo">
      <formula>NOT(ISERROR(SEARCH("1- Bajo",F35)))</formula>
    </cfRule>
  </conditionalFormatting>
  <conditionalFormatting sqref="J35:J39">
    <cfRule type="containsText" dxfId="2692" priority="361" operator="containsText" text="Bajo">
      <formula>NOT(ISERROR(SEARCH("Bajo",J35)))</formula>
    </cfRule>
    <cfRule type="containsText" dxfId="2691" priority="362" operator="containsText" text="Moderado">
      <formula>NOT(ISERROR(SEARCH("Moderado",J35)))</formula>
    </cfRule>
    <cfRule type="containsText" dxfId="2690" priority="363" operator="containsText" text="Alto">
      <formula>NOT(ISERROR(SEARCH("Alto",J35)))</formula>
    </cfRule>
    <cfRule type="containsText" dxfId="268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88" priority="336" operator="containsText" text="Moderado">
      <formula>NOT(ISERROR(SEARCH("Moderado",M35)))</formula>
    </cfRule>
    <cfRule type="containsText" dxfId="2687" priority="356" operator="containsText" text="Bajo">
      <formula>NOT(ISERROR(SEARCH("Bajo",M35)))</formula>
    </cfRule>
    <cfRule type="containsText" dxfId="2686" priority="357" operator="containsText" text="Moderado">
      <formula>NOT(ISERROR(SEARCH("Moderado",M35)))</formula>
    </cfRule>
    <cfRule type="containsText" dxfId="2685" priority="358" operator="containsText" text="Alto">
      <formula>NOT(ISERROR(SEARCH("Alto",M35)))</formula>
    </cfRule>
    <cfRule type="containsText" dxfId="268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83" priority="350" operator="containsText" text="3- Moderado">
      <formula>NOT(ISERROR(SEARCH("3- Moderado",N35)))</formula>
    </cfRule>
    <cfRule type="containsText" dxfId="2682" priority="351" operator="containsText" text="6- Moderado">
      <formula>NOT(ISERROR(SEARCH("6- Moderado",N35)))</formula>
    </cfRule>
    <cfRule type="containsText" dxfId="2681" priority="352" operator="containsText" text="4- Moderado">
      <formula>NOT(ISERROR(SEARCH("4- Moderado",N35)))</formula>
    </cfRule>
    <cfRule type="containsText" dxfId="2680" priority="353" operator="containsText" text="3- Bajo">
      <formula>NOT(ISERROR(SEARCH("3- Bajo",N35)))</formula>
    </cfRule>
    <cfRule type="containsText" dxfId="2679" priority="354" operator="containsText" text="4- Bajo">
      <formula>NOT(ISERROR(SEARCH("4- Bajo",N35)))</formula>
    </cfRule>
    <cfRule type="containsText" dxfId="2678" priority="355" operator="containsText" text="1- Bajo">
      <formula>NOT(ISERROR(SEARCH("1- Bajo",N35)))</formula>
    </cfRule>
  </conditionalFormatting>
  <conditionalFormatting sqref="H35:H39">
    <cfRule type="containsText" dxfId="2677" priority="337" operator="containsText" text="Muy Alta">
      <formula>NOT(ISERROR(SEARCH("Muy Alta",H35)))</formula>
    </cfRule>
    <cfRule type="containsText" dxfId="2676" priority="338" operator="containsText" text="Alta">
      <formula>NOT(ISERROR(SEARCH("Alta",H35)))</formula>
    </cfRule>
    <cfRule type="containsText" dxfId="2675" priority="339" operator="containsText" text="Muy Alta">
      <formula>NOT(ISERROR(SEARCH("Muy Alta",H35)))</formula>
    </cfRule>
    <cfRule type="containsText" dxfId="2674" priority="344" operator="containsText" text="Muy Baja">
      <formula>NOT(ISERROR(SEARCH("Muy Baja",H35)))</formula>
    </cfRule>
    <cfRule type="containsText" dxfId="2673" priority="345" operator="containsText" text="Baja">
      <formula>NOT(ISERROR(SEARCH("Baja",H35)))</formula>
    </cfRule>
    <cfRule type="containsText" dxfId="2672" priority="346" operator="containsText" text="Media">
      <formula>NOT(ISERROR(SEARCH("Media",H35)))</formula>
    </cfRule>
    <cfRule type="containsText" dxfId="2671" priority="347" operator="containsText" text="Alta">
      <formula>NOT(ISERROR(SEARCH("Alta",H35)))</formula>
    </cfRule>
    <cfRule type="containsText" dxfId="2670" priority="349" operator="containsText" text="Muy Alta">
      <formula>NOT(ISERROR(SEARCH("Muy Alta",H35)))</formula>
    </cfRule>
  </conditionalFormatting>
  <conditionalFormatting sqref="I35:I39">
    <cfRule type="containsText" dxfId="2669" priority="340" operator="containsText" text="Catastrófico">
      <formula>NOT(ISERROR(SEARCH("Catastrófico",I35)))</formula>
    </cfRule>
    <cfRule type="containsText" dxfId="2668" priority="341" operator="containsText" text="Mayor">
      <formula>NOT(ISERROR(SEARCH("Mayor",I35)))</formula>
    </cfRule>
    <cfRule type="containsText" dxfId="2667" priority="342" operator="containsText" text="Menor">
      <formula>NOT(ISERROR(SEARCH("Menor",I35)))</formula>
    </cfRule>
    <cfRule type="containsText" dxfId="2666" priority="343" operator="containsText" text="Leve">
      <formula>NOT(ISERROR(SEARCH("Leve",I35)))</formula>
    </cfRule>
    <cfRule type="containsText" dxfId="2665" priority="348" operator="containsText" text="Moderado">
      <formula>NOT(ISERROR(SEARCH("Moderado",I35)))</formula>
    </cfRule>
  </conditionalFormatting>
  <conditionalFormatting sqref="K35:K39">
    <cfRule type="containsText" dxfId="2664" priority="335" operator="containsText" text="Media">
      <formula>NOT(ISERROR(SEARCH("Media",K35)))</formula>
    </cfRule>
  </conditionalFormatting>
  <conditionalFormatting sqref="L35:L39">
    <cfRule type="containsText" dxfId="2663" priority="334" operator="containsText" text="Moderado">
      <formula>NOT(ISERROR(SEARCH("Moderado",L35)))</formula>
    </cfRule>
  </conditionalFormatting>
  <conditionalFormatting sqref="J35:J39">
    <cfRule type="containsText" dxfId="2662" priority="333" operator="containsText" text="Moderado">
      <formula>NOT(ISERROR(SEARCH("Moderado",J35)))</formula>
    </cfRule>
  </conditionalFormatting>
  <conditionalFormatting sqref="J35:J39">
    <cfRule type="containsText" dxfId="2661" priority="331" operator="containsText" text="Bajo">
      <formula>NOT(ISERROR(SEARCH("Bajo",J35)))</formula>
    </cfRule>
    <cfRule type="containsText" dxfId="2660" priority="332" operator="containsText" text="Extremo">
      <formula>NOT(ISERROR(SEARCH("Extremo",J35)))</formula>
    </cfRule>
  </conditionalFormatting>
  <conditionalFormatting sqref="K35:K39">
    <cfRule type="containsText" dxfId="2659" priority="329" operator="containsText" text="Baja">
      <formula>NOT(ISERROR(SEARCH("Baja",K35)))</formula>
    </cfRule>
    <cfRule type="containsText" dxfId="2658" priority="330" operator="containsText" text="Muy Baja">
      <formula>NOT(ISERROR(SEARCH("Muy Baja",K35)))</formula>
    </cfRule>
  </conditionalFormatting>
  <conditionalFormatting sqref="K35:K39">
    <cfRule type="containsText" dxfId="2657" priority="327" operator="containsText" text="Muy Alta">
      <formula>NOT(ISERROR(SEARCH("Muy Alta",K35)))</formula>
    </cfRule>
    <cfRule type="containsText" dxfId="2656" priority="328" operator="containsText" text="Alta">
      <formula>NOT(ISERROR(SEARCH("Alta",K35)))</formula>
    </cfRule>
  </conditionalFormatting>
  <conditionalFormatting sqref="L35:L39">
    <cfRule type="containsText" dxfId="2655" priority="323" operator="containsText" text="Catastrófico">
      <formula>NOT(ISERROR(SEARCH("Catastrófico",L35)))</formula>
    </cfRule>
    <cfRule type="containsText" dxfId="2654" priority="324" operator="containsText" text="Mayor">
      <formula>NOT(ISERROR(SEARCH("Mayor",L35)))</formula>
    </cfRule>
    <cfRule type="containsText" dxfId="2653" priority="325" operator="containsText" text="Menor">
      <formula>NOT(ISERROR(SEARCH("Menor",L35)))</formula>
    </cfRule>
    <cfRule type="containsText" dxfId="2652" priority="326" operator="containsText" text="Leve">
      <formula>NOT(ISERROR(SEARCH("Leve",L35)))</formula>
    </cfRule>
  </conditionalFormatting>
  <conditionalFormatting sqref="K40:L40">
    <cfRule type="containsText" dxfId="2651" priority="317" operator="containsText" text="3- Moderado">
      <formula>NOT(ISERROR(SEARCH("3- Moderado",K40)))</formula>
    </cfRule>
    <cfRule type="containsText" dxfId="2650" priority="318" operator="containsText" text="6- Moderado">
      <formula>NOT(ISERROR(SEARCH("6- Moderado",K40)))</formula>
    </cfRule>
    <cfRule type="containsText" dxfId="2649" priority="319" operator="containsText" text="4- Moderado">
      <formula>NOT(ISERROR(SEARCH("4- Moderado",K40)))</formula>
    </cfRule>
    <cfRule type="containsText" dxfId="2648" priority="320" operator="containsText" text="3- Bajo">
      <formula>NOT(ISERROR(SEARCH("3- Bajo",K40)))</formula>
    </cfRule>
    <cfRule type="containsText" dxfId="2647" priority="321" operator="containsText" text="4- Bajo">
      <formula>NOT(ISERROR(SEARCH("4- Bajo",K40)))</formula>
    </cfRule>
    <cfRule type="containsText" dxfId="2646" priority="322" operator="containsText" text="1- Bajo">
      <formula>NOT(ISERROR(SEARCH("1- Bajo",K40)))</formula>
    </cfRule>
  </conditionalFormatting>
  <conditionalFormatting sqref="H40:I40">
    <cfRule type="containsText" dxfId="2645" priority="311" operator="containsText" text="3- Moderado">
      <formula>NOT(ISERROR(SEARCH("3- Moderado",H40)))</formula>
    </cfRule>
    <cfRule type="containsText" dxfId="2644" priority="312" operator="containsText" text="6- Moderado">
      <formula>NOT(ISERROR(SEARCH("6- Moderado",H40)))</formula>
    </cfRule>
    <cfRule type="containsText" dxfId="2643" priority="313" operator="containsText" text="4- Moderado">
      <formula>NOT(ISERROR(SEARCH("4- Moderado",H40)))</formula>
    </cfRule>
    <cfRule type="containsText" dxfId="2642" priority="314" operator="containsText" text="3- Bajo">
      <formula>NOT(ISERROR(SEARCH("3- Bajo",H40)))</formula>
    </cfRule>
    <cfRule type="containsText" dxfId="2641" priority="315" operator="containsText" text="4- Bajo">
      <formula>NOT(ISERROR(SEARCH("4- Bajo",H40)))</formula>
    </cfRule>
    <cfRule type="containsText" dxfId="2640" priority="316" operator="containsText" text="1- Bajo">
      <formula>NOT(ISERROR(SEARCH("1- Bajo",H40)))</formula>
    </cfRule>
  </conditionalFormatting>
  <conditionalFormatting sqref="A40 C40:E40">
    <cfRule type="containsText" dxfId="2639" priority="305" operator="containsText" text="3- Moderado">
      <formula>NOT(ISERROR(SEARCH("3- Moderado",A40)))</formula>
    </cfRule>
    <cfRule type="containsText" dxfId="2638" priority="306" operator="containsText" text="6- Moderado">
      <formula>NOT(ISERROR(SEARCH("6- Moderado",A40)))</formula>
    </cfRule>
    <cfRule type="containsText" dxfId="2637" priority="307" operator="containsText" text="4- Moderado">
      <formula>NOT(ISERROR(SEARCH("4- Moderado",A40)))</formula>
    </cfRule>
    <cfRule type="containsText" dxfId="2636" priority="308" operator="containsText" text="3- Bajo">
      <formula>NOT(ISERROR(SEARCH("3- Bajo",A40)))</formula>
    </cfRule>
    <cfRule type="containsText" dxfId="2635" priority="309" operator="containsText" text="4- Bajo">
      <formula>NOT(ISERROR(SEARCH("4- Bajo",A40)))</formula>
    </cfRule>
    <cfRule type="containsText" dxfId="2634" priority="310" operator="containsText" text="1- Bajo">
      <formula>NOT(ISERROR(SEARCH("1- Bajo",A40)))</formula>
    </cfRule>
  </conditionalFormatting>
  <conditionalFormatting sqref="F40:G40">
    <cfRule type="containsText" dxfId="2633" priority="299" operator="containsText" text="3- Moderado">
      <formula>NOT(ISERROR(SEARCH("3- Moderado",F40)))</formula>
    </cfRule>
    <cfRule type="containsText" dxfId="2632" priority="300" operator="containsText" text="6- Moderado">
      <formula>NOT(ISERROR(SEARCH("6- Moderado",F40)))</formula>
    </cfRule>
    <cfRule type="containsText" dxfId="2631" priority="301" operator="containsText" text="4- Moderado">
      <formula>NOT(ISERROR(SEARCH("4- Moderado",F40)))</formula>
    </cfRule>
    <cfRule type="containsText" dxfId="2630" priority="302" operator="containsText" text="3- Bajo">
      <formula>NOT(ISERROR(SEARCH("3- Bajo",F40)))</formula>
    </cfRule>
    <cfRule type="containsText" dxfId="2629" priority="303" operator="containsText" text="4- Bajo">
      <formula>NOT(ISERROR(SEARCH("4- Bajo",F40)))</formula>
    </cfRule>
    <cfRule type="containsText" dxfId="2628" priority="304" operator="containsText" text="1- Bajo">
      <formula>NOT(ISERROR(SEARCH("1- Bajo",F40)))</formula>
    </cfRule>
  </conditionalFormatting>
  <conditionalFormatting sqref="J40:J44">
    <cfRule type="containsText" dxfId="2627" priority="294" operator="containsText" text="Bajo">
      <formula>NOT(ISERROR(SEARCH("Bajo",J40)))</formula>
    </cfRule>
    <cfRule type="containsText" dxfId="2626" priority="295" operator="containsText" text="Moderado">
      <formula>NOT(ISERROR(SEARCH("Moderado",J40)))</formula>
    </cfRule>
    <cfRule type="containsText" dxfId="2625" priority="296" operator="containsText" text="Alto">
      <formula>NOT(ISERROR(SEARCH("Alto",J40)))</formula>
    </cfRule>
    <cfRule type="containsText" dxfId="262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23" priority="269" operator="containsText" text="Moderado">
      <formula>NOT(ISERROR(SEARCH("Moderado",M40)))</formula>
    </cfRule>
    <cfRule type="containsText" dxfId="2622" priority="289" operator="containsText" text="Bajo">
      <formula>NOT(ISERROR(SEARCH("Bajo",M40)))</formula>
    </cfRule>
    <cfRule type="containsText" dxfId="2621" priority="290" operator="containsText" text="Moderado">
      <formula>NOT(ISERROR(SEARCH("Moderado",M40)))</formula>
    </cfRule>
    <cfRule type="containsText" dxfId="2620" priority="291" operator="containsText" text="Alto">
      <formula>NOT(ISERROR(SEARCH("Alto",M40)))</formula>
    </cfRule>
    <cfRule type="containsText" dxfId="261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18" priority="283" operator="containsText" text="3- Moderado">
      <formula>NOT(ISERROR(SEARCH("3- Moderado",N40)))</formula>
    </cfRule>
    <cfRule type="containsText" dxfId="2617" priority="284" operator="containsText" text="6- Moderado">
      <formula>NOT(ISERROR(SEARCH("6- Moderado",N40)))</formula>
    </cfRule>
    <cfRule type="containsText" dxfId="2616" priority="285" operator="containsText" text="4- Moderado">
      <formula>NOT(ISERROR(SEARCH("4- Moderado",N40)))</formula>
    </cfRule>
    <cfRule type="containsText" dxfId="2615" priority="286" operator="containsText" text="3- Bajo">
      <formula>NOT(ISERROR(SEARCH("3- Bajo",N40)))</formula>
    </cfRule>
    <cfRule type="containsText" dxfId="2614" priority="287" operator="containsText" text="4- Bajo">
      <formula>NOT(ISERROR(SEARCH("4- Bajo",N40)))</formula>
    </cfRule>
    <cfRule type="containsText" dxfId="2613" priority="288" operator="containsText" text="1- Bajo">
      <formula>NOT(ISERROR(SEARCH("1- Bajo",N40)))</formula>
    </cfRule>
  </conditionalFormatting>
  <conditionalFormatting sqref="H40:H44">
    <cfRule type="containsText" dxfId="2612" priority="270" operator="containsText" text="Muy Alta">
      <formula>NOT(ISERROR(SEARCH("Muy Alta",H40)))</formula>
    </cfRule>
    <cfRule type="containsText" dxfId="2611" priority="271" operator="containsText" text="Alta">
      <formula>NOT(ISERROR(SEARCH("Alta",H40)))</formula>
    </cfRule>
    <cfRule type="containsText" dxfId="2610" priority="272" operator="containsText" text="Muy Alta">
      <formula>NOT(ISERROR(SEARCH("Muy Alta",H40)))</formula>
    </cfRule>
    <cfRule type="containsText" dxfId="2609" priority="277" operator="containsText" text="Muy Baja">
      <formula>NOT(ISERROR(SEARCH("Muy Baja",H40)))</formula>
    </cfRule>
    <cfRule type="containsText" dxfId="2608" priority="278" operator="containsText" text="Baja">
      <formula>NOT(ISERROR(SEARCH("Baja",H40)))</formula>
    </cfRule>
    <cfRule type="containsText" dxfId="2607" priority="279" operator="containsText" text="Media">
      <formula>NOT(ISERROR(SEARCH("Media",H40)))</formula>
    </cfRule>
    <cfRule type="containsText" dxfId="2606" priority="280" operator="containsText" text="Alta">
      <formula>NOT(ISERROR(SEARCH("Alta",H40)))</formula>
    </cfRule>
    <cfRule type="containsText" dxfId="2605" priority="282" operator="containsText" text="Muy Alta">
      <formula>NOT(ISERROR(SEARCH("Muy Alta",H40)))</formula>
    </cfRule>
  </conditionalFormatting>
  <conditionalFormatting sqref="I40:I44">
    <cfRule type="containsText" dxfId="2604" priority="273" operator="containsText" text="Catastrófico">
      <formula>NOT(ISERROR(SEARCH("Catastrófico",I40)))</formula>
    </cfRule>
    <cfRule type="containsText" dxfId="2603" priority="274" operator="containsText" text="Mayor">
      <formula>NOT(ISERROR(SEARCH("Mayor",I40)))</formula>
    </cfRule>
    <cfRule type="containsText" dxfId="2602" priority="275" operator="containsText" text="Menor">
      <formula>NOT(ISERROR(SEARCH("Menor",I40)))</formula>
    </cfRule>
    <cfRule type="containsText" dxfId="2601" priority="276" operator="containsText" text="Leve">
      <formula>NOT(ISERROR(SEARCH("Leve",I40)))</formula>
    </cfRule>
    <cfRule type="containsText" dxfId="2600" priority="281" operator="containsText" text="Moderado">
      <formula>NOT(ISERROR(SEARCH("Moderado",I40)))</formula>
    </cfRule>
  </conditionalFormatting>
  <conditionalFormatting sqref="K40:K44">
    <cfRule type="containsText" dxfId="2599" priority="268" operator="containsText" text="Media">
      <formula>NOT(ISERROR(SEARCH("Media",K40)))</formula>
    </cfRule>
  </conditionalFormatting>
  <conditionalFormatting sqref="L40:L44">
    <cfRule type="containsText" dxfId="2598" priority="267" operator="containsText" text="Moderado">
      <formula>NOT(ISERROR(SEARCH("Moderado",L40)))</formula>
    </cfRule>
  </conditionalFormatting>
  <conditionalFormatting sqref="J40:J44">
    <cfRule type="containsText" dxfId="2597" priority="266" operator="containsText" text="Moderado">
      <formula>NOT(ISERROR(SEARCH("Moderado",J40)))</formula>
    </cfRule>
  </conditionalFormatting>
  <conditionalFormatting sqref="J40:J44">
    <cfRule type="containsText" dxfId="2596" priority="264" operator="containsText" text="Bajo">
      <formula>NOT(ISERROR(SEARCH("Bajo",J40)))</formula>
    </cfRule>
    <cfRule type="containsText" dxfId="2595" priority="265" operator="containsText" text="Extremo">
      <formula>NOT(ISERROR(SEARCH("Extremo",J40)))</formula>
    </cfRule>
  </conditionalFormatting>
  <conditionalFormatting sqref="K40:K44">
    <cfRule type="containsText" dxfId="2594" priority="262" operator="containsText" text="Baja">
      <formula>NOT(ISERROR(SEARCH("Baja",K40)))</formula>
    </cfRule>
    <cfRule type="containsText" dxfId="2593" priority="263" operator="containsText" text="Muy Baja">
      <formula>NOT(ISERROR(SEARCH("Muy Baja",K40)))</formula>
    </cfRule>
  </conditionalFormatting>
  <conditionalFormatting sqref="K40:K44">
    <cfRule type="containsText" dxfId="2592" priority="260" operator="containsText" text="Muy Alta">
      <formula>NOT(ISERROR(SEARCH("Muy Alta",K40)))</formula>
    </cfRule>
    <cfRule type="containsText" dxfId="2591" priority="261" operator="containsText" text="Alta">
      <formula>NOT(ISERROR(SEARCH("Alta",K40)))</formula>
    </cfRule>
  </conditionalFormatting>
  <conditionalFormatting sqref="L40:L44">
    <cfRule type="containsText" dxfId="2590" priority="256" operator="containsText" text="Catastrófico">
      <formula>NOT(ISERROR(SEARCH("Catastrófico",L40)))</formula>
    </cfRule>
    <cfRule type="containsText" dxfId="2589" priority="257" operator="containsText" text="Mayor">
      <formula>NOT(ISERROR(SEARCH("Mayor",L40)))</formula>
    </cfRule>
    <cfRule type="containsText" dxfId="2588" priority="258" operator="containsText" text="Menor">
      <formula>NOT(ISERROR(SEARCH("Menor",L40)))</formula>
    </cfRule>
    <cfRule type="containsText" dxfId="2587" priority="259" operator="containsText" text="Leve">
      <formula>NOT(ISERROR(SEARCH("Leve",L40)))</formula>
    </cfRule>
  </conditionalFormatting>
  <conditionalFormatting sqref="K45:L45">
    <cfRule type="containsText" dxfId="2586" priority="250" operator="containsText" text="3- Moderado">
      <formula>NOT(ISERROR(SEARCH("3- Moderado",K45)))</formula>
    </cfRule>
    <cfRule type="containsText" dxfId="2585" priority="251" operator="containsText" text="6- Moderado">
      <formula>NOT(ISERROR(SEARCH("6- Moderado",K45)))</formula>
    </cfRule>
    <cfRule type="containsText" dxfId="2584" priority="252" operator="containsText" text="4- Moderado">
      <formula>NOT(ISERROR(SEARCH("4- Moderado",K45)))</formula>
    </cfRule>
    <cfRule type="containsText" dxfId="2583" priority="253" operator="containsText" text="3- Bajo">
      <formula>NOT(ISERROR(SEARCH("3- Bajo",K45)))</formula>
    </cfRule>
    <cfRule type="containsText" dxfId="2582" priority="254" operator="containsText" text="4- Bajo">
      <formula>NOT(ISERROR(SEARCH("4- Bajo",K45)))</formula>
    </cfRule>
    <cfRule type="containsText" dxfId="2581" priority="255" operator="containsText" text="1- Bajo">
      <formula>NOT(ISERROR(SEARCH("1- Bajo",K45)))</formula>
    </cfRule>
  </conditionalFormatting>
  <conditionalFormatting sqref="H45:I45">
    <cfRule type="containsText" dxfId="2580" priority="244" operator="containsText" text="3- Moderado">
      <formula>NOT(ISERROR(SEARCH("3- Moderado",H45)))</formula>
    </cfRule>
    <cfRule type="containsText" dxfId="2579" priority="245" operator="containsText" text="6- Moderado">
      <formula>NOT(ISERROR(SEARCH("6- Moderado",H45)))</formula>
    </cfRule>
    <cfRule type="containsText" dxfId="2578" priority="246" operator="containsText" text="4- Moderado">
      <formula>NOT(ISERROR(SEARCH("4- Moderado",H45)))</formula>
    </cfRule>
    <cfRule type="containsText" dxfId="2577" priority="247" operator="containsText" text="3- Bajo">
      <formula>NOT(ISERROR(SEARCH("3- Bajo",H45)))</formula>
    </cfRule>
    <cfRule type="containsText" dxfId="2576" priority="248" operator="containsText" text="4- Bajo">
      <formula>NOT(ISERROR(SEARCH("4- Bajo",H45)))</formula>
    </cfRule>
    <cfRule type="containsText" dxfId="2575" priority="249" operator="containsText" text="1- Bajo">
      <formula>NOT(ISERROR(SEARCH("1- Bajo",H45)))</formula>
    </cfRule>
  </conditionalFormatting>
  <conditionalFormatting sqref="A45 C45:E45">
    <cfRule type="containsText" dxfId="2574" priority="238" operator="containsText" text="3- Moderado">
      <formula>NOT(ISERROR(SEARCH("3- Moderado",A45)))</formula>
    </cfRule>
    <cfRule type="containsText" dxfId="2573" priority="239" operator="containsText" text="6- Moderado">
      <formula>NOT(ISERROR(SEARCH("6- Moderado",A45)))</formula>
    </cfRule>
    <cfRule type="containsText" dxfId="2572" priority="240" operator="containsText" text="4- Moderado">
      <formula>NOT(ISERROR(SEARCH("4- Moderado",A45)))</formula>
    </cfRule>
    <cfRule type="containsText" dxfId="2571" priority="241" operator="containsText" text="3- Bajo">
      <formula>NOT(ISERROR(SEARCH("3- Bajo",A45)))</formula>
    </cfRule>
    <cfRule type="containsText" dxfId="2570" priority="242" operator="containsText" text="4- Bajo">
      <formula>NOT(ISERROR(SEARCH("4- Bajo",A45)))</formula>
    </cfRule>
    <cfRule type="containsText" dxfId="2569" priority="243" operator="containsText" text="1- Bajo">
      <formula>NOT(ISERROR(SEARCH("1- Bajo",A45)))</formula>
    </cfRule>
  </conditionalFormatting>
  <conditionalFormatting sqref="F45:G45">
    <cfRule type="containsText" dxfId="2568" priority="232" operator="containsText" text="3- Moderado">
      <formula>NOT(ISERROR(SEARCH("3- Moderado",F45)))</formula>
    </cfRule>
    <cfRule type="containsText" dxfId="2567" priority="233" operator="containsText" text="6- Moderado">
      <formula>NOT(ISERROR(SEARCH("6- Moderado",F45)))</formula>
    </cfRule>
    <cfRule type="containsText" dxfId="2566" priority="234" operator="containsText" text="4- Moderado">
      <formula>NOT(ISERROR(SEARCH("4- Moderado",F45)))</formula>
    </cfRule>
    <cfRule type="containsText" dxfId="2565" priority="235" operator="containsText" text="3- Bajo">
      <formula>NOT(ISERROR(SEARCH("3- Bajo",F45)))</formula>
    </cfRule>
    <cfRule type="containsText" dxfId="2564" priority="236" operator="containsText" text="4- Bajo">
      <formula>NOT(ISERROR(SEARCH("4- Bajo",F45)))</formula>
    </cfRule>
    <cfRule type="containsText" dxfId="2563" priority="237" operator="containsText" text="1- Bajo">
      <formula>NOT(ISERROR(SEARCH("1- Bajo",F45)))</formula>
    </cfRule>
  </conditionalFormatting>
  <conditionalFormatting sqref="J45:J49">
    <cfRule type="containsText" dxfId="2562" priority="227" operator="containsText" text="Bajo">
      <formula>NOT(ISERROR(SEARCH("Bajo",J45)))</formula>
    </cfRule>
    <cfRule type="containsText" dxfId="2561" priority="228" operator="containsText" text="Moderado">
      <formula>NOT(ISERROR(SEARCH("Moderado",J45)))</formula>
    </cfRule>
    <cfRule type="containsText" dxfId="2560" priority="229" operator="containsText" text="Alto">
      <formula>NOT(ISERROR(SEARCH("Alto",J45)))</formula>
    </cfRule>
    <cfRule type="containsText" dxfId="255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58" priority="202" operator="containsText" text="Moderado">
      <formula>NOT(ISERROR(SEARCH("Moderado",M45)))</formula>
    </cfRule>
    <cfRule type="containsText" dxfId="2557" priority="222" operator="containsText" text="Bajo">
      <formula>NOT(ISERROR(SEARCH("Bajo",M45)))</formula>
    </cfRule>
    <cfRule type="containsText" dxfId="2556" priority="223" operator="containsText" text="Moderado">
      <formula>NOT(ISERROR(SEARCH("Moderado",M45)))</formula>
    </cfRule>
    <cfRule type="containsText" dxfId="2555" priority="224" operator="containsText" text="Alto">
      <formula>NOT(ISERROR(SEARCH("Alto",M45)))</formula>
    </cfRule>
    <cfRule type="containsText" dxfId="255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53" priority="216" operator="containsText" text="3- Moderado">
      <formula>NOT(ISERROR(SEARCH("3- Moderado",N45)))</formula>
    </cfRule>
    <cfRule type="containsText" dxfId="2552" priority="217" operator="containsText" text="6- Moderado">
      <formula>NOT(ISERROR(SEARCH("6- Moderado",N45)))</formula>
    </cfRule>
    <cfRule type="containsText" dxfId="2551" priority="218" operator="containsText" text="4- Moderado">
      <formula>NOT(ISERROR(SEARCH("4- Moderado",N45)))</formula>
    </cfRule>
    <cfRule type="containsText" dxfId="2550" priority="219" operator="containsText" text="3- Bajo">
      <formula>NOT(ISERROR(SEARCH("3- Bajo",N45)))</formula>
    </cfRule>
    <cfRule type="containsText" dxfId="2549" priority="220" operator="containsText" text="4- Bajo">
      <formula>NOT(ISERROR(SEARCH("4- Bajo",N45)))</formula>
    </cfRule>
    <cfRule type="containsText" dxfId="2548" priority="221" operator="containsText" text="1- Bajo">
      <formula>NOT(ISERROR(SEARCH("1- Bajo",N45)))</formula>
    </cfRule>
  </conditionalFormatting>
  <conditionalFormatting sqref="H45:H49">
    <cfRule type="containsText" dxfId="2547" priority="203" operator="containsText" text="Muy Alta">
      <formula>NOT(ISERROR(SEARCH("Muy Alta",H45)))</formula>
    </cfRule>
    <cfRule type="containsText" dxfId="2546" priority="204" operator="containsText" text="Alta">
      <formula>NOT(ISERROR(SEARCH("Alta",H45)))</formula>
    </cfRule>
    <cfRule type="containsText" dxfId="2545" priority="205" operator="containsText" text="Muy Alta">
      <formula>NOT(ISERROR(SEARCH("Muy Alta",H45)))</formula>
    </cfRule>
    <cfRule type="containsText" dxfId="2544" priority="210" operator="containsText" text="Muy Baja">
      <formula>NOT(ISERROR(SEARCH("Muy Baja",H45)))</formula>
    </cfRule>
    <cfRule type="containsText" dxfId="2543" priority="211" operator="containsText" text="Baja">
      <formula>NOT(ISERROR(SEARCH("Baja",H45)))</formula>
    </cfRule>
    <cfRule type="containsText" dxfId="2542" priority="212" operator="containsText" text="Media">
      <formula>NOT(ISERROR(SEARCH("Media",H45)))</formula>
    </cfRule>
    <cfRule type="containsText" dxfId="2541" priority="213" operator="containsText" text="Alta">
      <formula>NOT(ISERROR(SEARCH("Alta",H45)))</formula>
    </cfRule>
    <cfRule type="containsText" dxfId="2540" priority="215" operator="containsText" text="Muy Alta">
      <formula>NOT(ISERROR(SEARCH("Muy Alta",H45)))</formula>
    </cfRule>
  </conditionalFormatting>
  <conditionalFormatting sqref="I45:I49">
    <cfRule type="containsText" dxfId="2539" priority="206" operator="containsText" text="Catastrófico">
      <formula>NOT(ISERROR(SEARCH("Catastrófico",I45)))</formula>
    </cfRule>
    <cfRule type="containsText" dxfId="2538" priority="207" operator="containsText" text="Mayor">
      <formula>NOT(ISERROR(SEARCH("Mayor",I45)))</formula>
    </cfRule>
    <cfRule type="containsText" dxfId="2537" priority="208" operator="containsText" text="Menor">
      <formula>NOT(ISERROR(SEARCH("Menor",I45)))</formula>
    </cfRule>
    <cfRule type="containsText" dxfId="2536" priority="209" operator="containsText" text="Leve">
      <formula>NOT(ISERROR(SEARCH("Leve",I45)))</formula>
    </cfRule>
    <cfRule type="containsText" dxfId="2535" priority="214" operator="containsText" text="Moderado">
      <formula>NOT(ISERROR(SEARCH("Moderado",I45)))</formula>
    </cfRule>
  </conditionalFormatting>
  <conditionalFormatting sqref="K45:K49">
    <cfRule type="containsText" dxfId="2534" priority="201" operator="containsText" text="Media">
      <formula>NOT(ISERROR(SEARCH("Media",K45)))</formula>
    </cfRule>
  </conditionalFormatting>
  <conditionalFormatting sqref="L45:L49">
    <cfRule type="containsText" dxfId="2533" priority="200" operator="containsText" text="Moderado">
      <formula>NOT(ISERROR(SEARCH("Moderado",L45)))</formula>
    </cfRule>
  </conditionalFormatting>
  <conditionalFormatting sqref="J45:J49">
    <cfRule type="containsText" dxfId="2532" priority="199" operator="containsText" text="Moderado">
      <formula>NOT(ISERROR(SEARCH("Moderado",J45)))</formula>
    </cfRule>
  </conditionalFormatting>
  <conditionalFormatting sqref="J45:J49">
    <cfRule type="containsText" dxfId="2531" priority="197" operator="containsText" text="Bajo">
      <formula>NOT(ISERROR(SEARCH("Bajo",J45)))</formula>
    </cfRule>
    <cfRule type="containsText" dxfId="2530" priority="198" operator="containsText" text="Extremo">
      <formula>NOT(ISERROR(SEARCH("Extremo",J45)))</formula>
    </cfRule>
  </conditionalFormatting>
  <conditionalFormatting sqref="K45:K49">
    <cfRule type="containsText" dxfId="2529" priority="195" operator="containsText" text="Baja">
      <formula>NOT(ISERROR(SEARCH("Baja",K45)))</formula>
    </cfRule>
    <cfRule type="containsText" dxfId="2528" priority="196" operator="containsText" text="Muy Baja">
      <formula>NOT(ISERROR(SEARCH("Muy Baja",K45)))</formula>
    </cfRule>
  </conditionalFormatting>
  <conditionalFormatting sqref="K45:K49">
    <cfRule type="containsText" dxfId="2527" priority="193" operator="containsText" text="Muy Alta">
      <formula>NOT(ISERROR(SEARCH("Muy Alta",K45)))</formula>
    </cfRule>
    <cfRule type="containsText" dxfId="2526" priority="194" operator="containsText" text="Alta">
      <formula>NOT(ISERROR(SEARCH("Alta",K45)))</formula>
    </cfRule>
  </conditionalFormatting>
  <conditionalFormatting sqref="L45:L49">
    <cfRule type="containsText" dxfId="2525" priority="189" operator="containsText" text="Catastrófico">
      <formula>NOT(ISERROR(SEARCH("Catastrófico",L45)))</formula>
    </cfRule>
    <cfRule type="containsText" dxfId="2524" priority="190" operator="containsText" text="Mayor">
      <formula>NOT(ISERROR(SEARCH("Mayor",L45)))</formula>
    </cfRule>
    <cfRule type="containsText" dxfId="2523" priority="191" operator="containsText" text="Menor">
      <formula>NOT(ISERROR(SEARCH("Menor",L45)))</formula>
    </cfRule>
    <cfRule type="containsText" dxfId="2522" priority="192" operator="containsText" text="Leve">
      <formula>NOT(ISERROR(SEARCH("Leve",L45)))</formula>
    </cfRule>
  </conditionalFormatting>
  <conditionalFormatting sqref="K50:L50">
    <cfRule type="containsText" dxfId="2521" priority="183" operator="containsText" text="3- Moderado">
      <formula>NOT(ISERROR(SEARCH("3- Moderado",K50)))</formula>
    </cfRule>
    <cfRule type="containsText" dxfId="2520" priority="184" operator="containsText" text="6- Moderado">
      <formula>NOT(ISERROR(SEARCH("6- Moderado",K50)))</formula>
    </cfRule>
    <cfRule type="containsText" dxfId="2519" priority="185" operator="containsText" text="4- Moderado">
      <formula>NOT(ISERROR(SEARCH("4- Moderado",K50)))</formula>
    </cfRule>
    <cfRule type="containsText" dxfId="2518" priority="186" operator="containsText" text="3- Bajo">
      <formula>NOT(ISERROR(SEARCH("3- Bajo",K50)))</formula>
    </cfRule>
    <cfRule type="containsText" dxfId="2517" priority="187" operator="containsText" text="4- Bajo">
      <formula>NOT(ISERROR(SEARCH("4- Bajo",K50)))</formula>
    </cfRule>
    <cfRule type="containsText" dxfId="2516" priority="188" operator="containsText" text="1- Bajo">
      <formula>NOT(ISERROR(SEARCH("1- Bajo",K50)))</formula>
    </cfRule>
  </conditionalFormatting>
  <conditionalFormatting sqref="H50:I50">
    <cfRule type="containsText" dxfId="2515" priority="177" operator="containsText" text="3- Moderado">
      <formula>NOT(ISERROR(SEARCH("3- Moderado",H50)))</formula>
    </cfRule>
    <cfRule type="containsText" dxfId="2514" priority="178" operator="containsText" text="6- Moderado">
      <formula>NOT(ISERROR(SEARCH("6- Moderado",H50)))</formula>
    </cfRule>
    <cfRule type="containsText" dxfId="2513" priority="179" operator="containsText" text="4- Moderado">
      <formula>NOT(ISERROR(SEARCH("4- Moderado",H50)))</formula>
    </cfRule>
    <cfRule type="containsText" dxfId="2512" priority="180" operator="containsText" text="3- Bajo">
      <formula>NOT(ISERROR(SEARCH("3- Bajo",H50)))</formula>
    </cfRule>
    <cfRule type="containsText" dxfId="2511" priority="181" operator="containsText" text="4- Bajo">
      <formula>NOT(ISERROR(SEARCH("4- Bajo",H50)))</formula>
    </cfRule>
    <cfRule type="containsText" dxfId="2510" priority="182" operator="containsText" text="1- Bajo">
      <formula>NOT(ISERROR(SEARCH("1- Bajo",H50)))</formula>
    </cfRule>
  </conditionalFormatting>
  <conditionalFormatting sqref="A50 C50:E50">
    <cfRule type="containsText" dxfId="2509" priority="171" operator="containsText" text="3- Moderado">
      <formula>NOT(ISERROR(SEARCH("3- Moderado",A50)))</formula>
    </cfRule>
    <cfRule type="containsText" dxfId="2508" priority="172" operator="containsText" text="6- Moderado">
      <formula>NOT(ISERROR(SEARCH("6- Moderado",A50)))</formula>
    </cfRule>
    <cfRule type="containsText" dxfId="2507" priority="173" operator="containsText" text="4- Moderado">
      <formula>NOT(ISERROR(SEARCH("4- Moderado",A50)))</formula>
    </cfRule>
    <cfRule type="containsText" dxfId="2506" priority="174" operator="containsText" text="3- Bajo">
      <formula>NOT(ISERROR(SEARCH("3- Bajo",A50)))</formula>
    </cfRule>
    <cfRule type="containsText" dxfId="2505" priority="175" operator="containsText" text="4- Bajo">
      <formula>NOT(ISERROR(SEARCH("4- Bajo",A50)))</formula>
    </cfRule>
    <cfRule type="containsText" dxfId="2504" priority="176" operator="containsText" text="1- Bajo">
      <formula>NOT(ISERROR(SEARCH("1- Bajo",A50)))</formula>
    </cfRule>
  </conditionalFormatting>
  <conditionalFormatting sqref="F50:G50">
    <cfRule type="containsText" dxfId="2503" priority="165" operator="containsText" text="3- Moderado">
      <formula>NOT(ISERROR(SEARCH("3- Moderado",F50)))</formula>
    </cfRule>
    <cfRule type="containsText" dxfId="2502" priority="166" operator="containsText" text="6- Moderado">
      <formula>NOT(ISERROR(SEARCH("6- Moderado",F50)))</formula>
    </cfRule>
    <cfRule type="containsText" dxfId="2501" priority="167" operator="containsText" text="4- Moderado">
      <formula>NOT(ISERROR(SEARCH("4- Moderado",F50)))</formula>
    </cfRule>
    <cfRule type="containsText" dxfId="2500" priority="168" operator="containsText" text="3- Bajo">
      <formula>NOT(ISERROR(SEARCH("3- Bajo",F50)))</formula>
    </cfRule>
    <cfRule type="containsText" dxfId="2499" priority="169" operator="containsText" text="4- Bajo">
      <formula>NOT(ISERROR(SEARCH("4- Bajo",F50)))</formula>
    </cfRule>
    <cfRule type="containsText" dxfId="2498" priority="170" operator="containsText" text="1- Bajo">
      <formula>NOT(ISERROR(SEARCH("1- Bajo",F50)))</formula>
    </cfRule>
  </conditionalFormatting>
  <conditionalFormatting sqref="J50:J54">
    <cfRule type="containsText" dxfId="2497" priority="160" operator="containsText" text="Bajo">
      <formula>NOT(ISERROR(SEARCH("Bajo",J50)))</formula>
    </cfRule>
    <cfRule type="containsText" dxfId="2496" priority="161" operator="containsText" text="Moderado">
      <formula>NOT(ISERROR(SEARCH("Moderado",J50)))</formula>
    </cfRule>
    <cfRule type="containsText" dxfId="2495" priority="162" operator="containsText" text="Alto">
      <formula>NOT(ISERROR(SEARCH("Alto",J50)))</formula>
    </cfRule>
    <cfRule type="containsText" dxfId="249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493" priority="135" operator="containsText" text="Moderado">
      <formula>NOT(ISERROR(SEARCH("Moderado",M50)))</formula>
    </cfRule>
    <cfRule type="containsText" dxfId="2492" priority="155" operator="containsText" text="Bajo">
      <formula>NOT(ISERROR(SEARCH("Bajo",M50)))</formula>
    </cfRule>
    <cfRule type="containsText" dxfId="2491" priority="156" operator="containsText" text="Moderado">
      <formula>NOT(ISERROR(SEARCH("Moderado",M50)))</formula>
    </cfRule>
    <cfRule type="containsText" dxfId="2490" priority="157" operator="containsText" text="Alto">
      <formula>NOT(ISERROR(SEARCH("Alto",M50)))</formula>
    </cfRule>
    <cfRule type="containsText" dxfId="248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88" priority="149" operator="containsText" text="3- Moderado">
      <formula>NOT(ISERROR(SEARCH("3- Moderado",N50)))</formula>
    </cfRule>
    <cfRule type="containsText" dxfId="2487" priority="150" operator="containsText" text="6- Moderado">
      <formula>NOT(ISERROR(SEARCH("6- Moderado",N50)))</formula>
    </cfRule>
    <cfRule type="containsText" dxfId="2486" priority="151" operator="containsText" text="4- Moderado">
      <formula>NOT(ISERROR(SEARCH("4- Moderado",N50)))</formula>
    </cfRule>
    <cfRule type="containsText" dxfId="2485" priority="152" operator="containsText" text="3- Bajo">
      <formula>NOT(ISERROR(SEARCH("3- Bajo",N50)))</formula>
    </cfRule>
    <cfRule type="containsText" dxfId="2484" priority="153" operator="containsText" text="4- Bajo">
      <formula>NOT(ISERROR(SEARCH("4- Bajo",N50)))</formula>
    </cfRule>
    <cfRule type="containsText" dxfId="2483" priority="154" operator="containsText" text="1- Bajo">
      <formula>NOT(ISERROR(SEARCH("1- Bajo",N50)))</formula>
    </cfRule>
  </conditionalFormatting>
  <conditionalFormatting sqref="H50:H54">
    <cfRule type="containsText" dxfId="2482" priority="136" operator="containsText" text="Muy Alta">
      <formula>NOT(ISERROR(SEARCH("Muy Alta",H50)))</formula>
    </cfRule>
    <cfRule type="containsText" dxfId="2481" priority="137" operator="containsText" text="Alta">
      <formula>NOT(ISERROR(SEARCH("Alta",H50)))</formula>
    </cfRule>
    <cfRule type="containsText" dxfId="2480" priority="138" operator="containsText" text="Muy Alta">
      <formula>NOT(ISERROR(SEARCH("Muy Alta",H50)))</formula>
    </cfRule>
    <cfRule type="containsText" dxfId="2479" priority="143" operator="containsText" text="Muy Baja">
      <formula>NOT(ISERROR(SEARCH("Muy Baja",H50)))</formula>
    </cfRule>
    <cfRule type="containsText" dxfId="2478" priority="144" operator="containsText" text="Baja">
      <formula>NOT(ISERROR(SEARCH("Baja",H50)))</formula>
    </cfRule>
    <cfRule type="containsText" dxfId="2477" priority="145" operator="containsText" text="Media">
      <formula>NOT(ISERROR(SEARCH("Media",H50)))</formula>
    </cfRule>
    <cfRule type="containsText" dxfId="2476" priority="146" operator="containsText" text="Alta">
      <formula>NOT(ISERROR(SEARCH("Alta",H50)))</formula>
    </cfRule>
    <cfRule type="containsText" dxfId="2475" priority="148" operator="containsText" text="Muy Alta">
      <formula>NOT(ISERROR(SEARCH("Muy Alta",H50)))</formula>
    </cfRule>
  </conditionalFormatting>
  <conditionalFormatting sqref="I50:I54">
    <cfRule type="containsText" dxfId="2474" priority="139" operator="containsText" text="Catastrófico">
      <formula>NOT(ISERROR(SEARCH("Catastrófico",I50)))</formula>
    </cfRule>
    <cfRule type="containsText" dxfId="2473" priority="140" operator="containsText" text="Mayor">
      <formula>NOT(ISERROR(SEARCH("Mayor",I50)))</formula>
    </cfRule>
    <cfRule type="containsText" dxfId="2472" priority="141" operator="containsText" text="Menor">
      <formula>NOT(ISERROR(SEARCH("Menor",I50)))</formula>
    </cfRule>
    <cfRule type="containsText" dxfId="2471" priority="142" operator="containsText" text="Leve">
      <formula>NOT(ISERROR(SEARCH("Leve",I50)))</formula>
    </cfRule>
    <cfRule type="containsText" dxfId="2470" priority="147" operator="containsText" text="Moderado">
      <formula>NOT(ISERROR(SEARCH("Moderado",I50)))</formula>
    </cfRule>
  </conditionalFormatting>
  <conditionalFormatting sqref="K50:K54">
    <cfRule type="containsText" dxfId="2469" priority="134" operator="containsText" text="Media">
      <formula>NOT(ISERROR(SEARCH("Media",K50)))</formula>
    </cfRule>
  </conditionalFormatting>
  <conditionalFormatting sqref="L50:L54">
    <cfRule type="containsText" dxfId="2468" priority="133" operator="containsText" text="Moderado">
      <formula>NOT(ISERROR(SEARCH("Moderado",L50)))</formula>
    </cfRule>
  </conditionalFormatting>
  <conditionalFormatting sqref="J50:J54">
    <cfRule type="containsText" dxfId="2467" priority="132" operator="containsText" text="Moderado">
      <formula>NOT(ISERROR(SEARCH("Moderado",J50)))</formula>
    </cfRule>
  </conditionalFormatting>
  <conditionalFormatting sqref="J50:J54">
    <cfRule type="containsText" dxfId="2466" priority="130" operator="containsText" text="Bajo">
      <formula>NOT(ISERROR(SEARCH("Bajo",J50)))</formula>
    </cfRule>
    <cfRule type="containsText" dxfId="2465" priority="131" operator="containsText" text="Extremo">
      <formula>NOT(ISERROR(SEARCH("Extremo",J50)))</formula>
    </cfRule>
  </conditionalFormatting>
  <conditionalFormatting sqref="K50:K54">
    <cfRule type="containsText" dxfId="2464" priority="128" operator="containsText" text="Baja">
      <formula>NOT(ISERROR(SEARCH("Baja",K50)))</formula>
    </cfRule>
    <cfRule type="containsText" dxfId="2463" priority="129" operator="containsText" text="Muy Baja">
      <formula>NOT(ISERROR(SEARCH("Muy Baja",K50)))</formula>
    </cfRule>
  </conditionalFormatting>
  <conditionalFormatting sqref="K50:K54">
    <cfRule type="containsText" dxfId="2462" priority="126" operator="containsText" text="Muy Alta">
      <formula>NOT(ISERROR(SEARCH("Muy Alta",K50)))</formula>
    </cfRule>
    <cfRule type="containsText" dxfId="2461" priority="127" operator="containsText" text="Alta">
      <formula>NOT(ISERROR(SEARCH("Alta",K50)))</formula>
    </cfRule>
  </conditionalFormatting>
  <conditionalFormatting sqref="L50:L54">
    <cfRule type="containsText" dxfId="2460" priority="122" operator="containsText" text="Catastrófico">
      <formula>NOT(ISERROR(SEARCH("Catastrófico",L50)))</formula>
    </cfRule>
    <cfRule type="containsText" dxfId="2459" priority="123" operator="containsText" text="Mayor">
      <formula>NOT(ISERROR(SEARCH("Mayor",L50)))</formula>
    </cfRule>
    <cfRule type="containsText" dxfId="2458" priority="124" operator="containsText" text="Menor">
      <formula>NOT(ISERROR(SEARCH("Menor",L50)))</formula>
    </cfRule>
    <cfRule type="containsText" dxfId="2457" priority="125" operator="containsText" text="Leve">
      <formula>NOT(ISERROR(SEARCH("Leve",L50)))</formula>
    </cfRule>
  </conditionalFormatting>
  <conditionalFormatting sqref="K55:L55">
    <cfRule type="containsText" dxfId="2456" priority="116" operator="containsText" text="3- Moderado">
      <formula>NOT(ISERROR(SEARCH("3- Moderado",K55)))</formula>
    </cfRule>
    <cfRule type="containsText" dxfId="2455" priority="117" operator="containsText" text="6- Moderado">
      <formula>NOT(ISERROR(SEARCH("6- Moderado",K55)))</formula>
    </cfRule>
    <cfRule type="containsText" dxfId="2454" priority="118" operator="containsText" text="4- Moderado">
      <formula>NOT(ISERROR(SEARCH("4- Moderado",K55)))</formula>
    </cfRule>
    <cfRule type="containsText" dxfId="2453" priority="119" operator="containsText" text="3- Bajo">
      <formula>NOT(ISERROR(SEARCH("3- Bajo",K55)))</formula>
    </cfRule>
    <cfRule type="containsText" dxfId="2452" priority="120" operator="containsText" text="4- Bajo">
      <formula>NOT(ISERROR(SEARCH("4- Bajo",K55)))</formula>
    </cfRule>
    <cfRule type="containsText" dxfId="2451" priority="121" operator="containsText" text="1- Bajo">
      <formula>NOT(ISERROR(SEARCH("1- Bajo",K55)))</formula>
    </cfRule>
  </conditionalFormatting>
  <conditionalFormatting sqref="H55:I55">
    <cfRule type="containsText" dxfId="2450" priority="110" operator="containsText" text="3- Moderado">
      <formula>NOT(ISERROR(SEARCH("3- Moderado",H55)))</formula>
    </cfRule>
    <cfRule type="containsText" dxfId="2449" priority="111" operator="containsText" text="6- Moderado">
      <formula>NOT(ISERROR(SEARCH("6- Moderado",H55)))</formula>
    </cfRule>
    <cfRule type="containsText" dxfId="2448" priority="112" operator="containsText" text="4- Moderado">
      <formula>NOT(ISERROR(SEARCH("4- Moderado",H55)))</formula>
    </cfRule>
    <cfRule type="containsText" dxfId="2447" priority="113" operator="containsText" text="3- Bajo">
      <formula>NOT(ISERROR(SEARCH("3- Bajo",H55)))</formula>
    </cfRule>
    <cfRule type="containsText" dxfId="2446" priority="114" operator="containsText" text="4- Bajo">
      <formula>NOT(ISERROR(SEARCH("4- Bajo",H55)))</formula>
    </cfRule>
    <cfRule type="containsText" dxfId="2445" priority="115" operator="containsText" text="1- Bajo">
      <formula>NOT(ISERROR(SEARCH("1- Bajo",H55)))</formula>
    </cfRule>
  </conditionalFormatting>
  <conditionalFormatting sqref="A55 C55:E55">
    <cfRule type="containsText" dxfId="2444" priority="104" operator="containsText" text="3- Moderado">
      <formula>NOT(ISERROR(SEARCH("3- Moderado",A55)))</formula>
    </cfRule>
    <cfRule type="containsText" dxfId="2443" priority="105" operator="containsText" text="6- Moderado">
      <formula>NOT(ISERROR(SEARCH("6- Moderado",A55)))</formula>
    </cfRule>
    <cfRule type="containsText" dxfId="2442" priority="106" operator="containsText" text="4- Moderado">
      <formula>NOT(ISERROR(SEARCH("4- Moderado",A55)))</formula>
    </cfRule>
    <cfRule type="containsText" dxfId="2441" priority="107" operator="containsText" text="3- Bajo">
      <formula>NOT(ISERROR(SEARCH("3- Bajo",A55)))</formula>
    </cfRule>
    <cfRule type="containsText" dxfId="2440" priority="108" operator="containsText" text="4- Bajo">
      <formula>NOT(ISERROR(SEARCH("4- Bajo",A55)))</formula>
    </cfRule>
    <cfRule type="containsText" dxfId="2439" priority="109" operator="containsText" text="1- Bajo">
      <formula>NOT(ISERROR(SEARCH("1- Bajo",A55)))</formula>
    </cfRule>
  </conditionalFormatting>
  <conditionalFormatting sqref="F55:G55">
    <cfRule type="containsText" dxfId="2438" priority="98" operator="containsText" text="3- Moderado">
      <formula>NOT(ISERROR(SEARCH("3- Moderado",F55)))</formula>
    </cfRule>
    <cfRule type="containsText" dxfId="2437" priority="99" operator="containsText" text="6- Moderado">
      <formula>NOT(ISERROR(SEARCH("6- Moderado",F55)))</formula>
    </cfRule>
    <cfRule type="containsText" dxfId="2436" priority="100" operator="containsText" text="4- Moderado">
      <formula>NOT(ISERROR(SEARCH("4- Moderado",F55)))</formula>
    </cfRule>
    <cfRule type="containsText" dxfId="2435" priority="101" operator="containsText" text="3- Bajo">
      <formula>NOT(ISERROR(SEARCH("3- Bajo",F55)))</formula>
    </cfRule>
    <cfRule type="containsText" dxfId="2434" priority="102" operator="containsText" text="4- Bajo">
      <formula>NOT(ISERROR(SEARCH("4- Bajo",F55)))</formula>
    </cfRule>
    <cfRule type="containsText" dxfId="2433" priority="103" operator="containsText" text="1- Bajo">
      <formula>NOT(ISERROR(SEARCH("1- Bajo",F55)))</formula>
    </cfRule>
  </conditionalFormatting>
  <conditionalFormatting sqref="J55:J59">
    <cfRule type="containsText" dxfId="2432" priority="93" operator="containsText" text="Bajo">
      <formula>NOT(ISERROR(SEARCH("Bajo",J55)))</formula>
    </cfRule>
    <cfRule type="containsText" dxfId="2431" priority="94" operator="containsText" text="Moderado">
      <formula>NOT(ISERROR(SEARCH("Moderado",J55)))</formula>
    </cfRule>
    <cfRule type="containsText" dxfId="2430" priority="95" operator="containsText" text="Alto">
      <formula>NOT(ISERROR(SEARCH("Alto",J55)))</formula>
    </cfRule>
    <cfRule type="containsText" dxfId="242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28" priority="68" operator="containsText" text="Moderado">
      <formula>NOT(ISERROR(SEARCH("Moderado",M55)))</formula>
    </cfRule>
    <cfRule type="containsText" dxfId="2427" priority="88" operator="containsText" text="Bajo">
      <formula>NOT(ISERROR(SEARCH("Bajo",M55)))</formula>
    </cfRule>
    <cfRule type="containsText" dxfId="2426" priority="89" operator="containsText" text="Moderado">
      <formula>NOT(ISERROR(SEARCH("Moderado",M55)))</formula>
    </cfRule>
    <cfRule type="containsText" dxfId="2425" priority="90" operator="containsText" text="Alto">
      <formula>NOT(ISERROR(SEARCH("Alto",M55)))</formula>
    </cfRule>
    <cfRule type="containsText" dxfId="242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23" priority="82" operator="containsText" text="3- Moderado">
      <formula>NOT(ISERROR(SEARCH("3- Moderado",N55)))</formula>
    </cfRule>
    <cfRule type="containsText" dxfId="2422" priority="83" operator="containsText" text="6- Moderado">
      <formula>NOT(ISERROR(SEARCH("6- Moderado",N55)))</formula>
    </cfRule>
    <cfRule type="containsText" dxfId="2421" priority="84" operator="containsText" text="4- Moderado">
      <formula>NOT(ISERROR(SEARCH("4- Moderado",N55)))</formula>
    </cfRule>
    <cfRule type="containsText" dxfId="2420" priority="85" operator="containsText" text="3- Bajo">
      <formula>NOT(ISERROR(SEARCH("3- Bajo",N55)))</formula>
    </cfRule>
    <cfRule type="containsText" dxfId="2419" priority="86" operator="containsText" text="4- Bajo">
      <formula>NOT(ISERROR(SEARCH("4- Bajo",N55)))</formula>
    </cfRule>
    <cfRule type="containsText" dxfId="2418" priority="87" operator="containsText" text="1- Bajo">
      <formula>NOT(ISERROR(SEARCH("1- Bajo",N55)))</formula>
    </cfRule>
  </conditionalFormatting>
  <conditionalFormatting sqref="H55:H59">
    <cfRule type="containsText" dxfId="2417" priority="69" operator="containsText" text="Muy Alta">
      <formula>NOT(ISERROR(SEARCH("Muy Alta",H55)))</formula>
    </cfRule>
    <cfRule type="containsText" dxfId="2416" priority="70" operator="containsText" text="Alta">
      <formula>NOT(ISERROR(SEARCH("Alta",H55)))</formula>
    </cfRule>
    <cfRule type="containsText" dxfId="2415" priority="71" operator="containsText" text="Muy Alta">
      <formula>NOT(ISERROR(SEARCH("Muy Alta",H55)))</formula>
    </cfRule>
    <cfRule type="containsText" dxfId="2414" priority="76" operator="containsText" text="Muy Baja">
      <formula>NOT(ISERROR(SEARCH("Muy Baja",H55)))</formula>
    </cfRule>
    <cfRule type="containsText" dxfId="2413" priority="77" operator="containsText" text="Baja">
      <formula>NOT(ISERROR(SEARCH("Baja",H55)))</formula>
    </cfRule>
    <cfRule type="containsText" dxfId="2412" priority="78" operator="containsText" text="Media">
      <formula>NOT(ISERROR(SEARCH("Media",H55)))</formula>
    </cfRule>
    <cfRule type="containsText" dxfId="2411" priority="79" operator="containsText" text="Alta">
      <formula>NOT(ISERROR(SEARCH("Alta",H55)))</formula>
    </cfRule>
    <cfRule type="containsText" dxfId="2410" priority="81" operator="containsText" text="Muy Alta">
      <formula>NOT(ISERROR(SEARCH("Muy Alta",H55)))</formula>
    </cfRule>
  </conditionalFormatting>
  <conditionalFormatting sqref="I55:I59">
    <cfRule type="containsText" dxfId="2409" priority="72" operator="containsText" text="Catastrófico">
      <formula>NOT(ISERROR(SEARCH("Catastrófico",I55)))</formula>
    </cfRule>
    <cfRule type="containsText" dxfId="2408" priority="73" operator="containsText" text="Mayor">
      <formula>NOT(ISERROR(SEARCH("Mayor",I55)))</formula>
    </cfRule>
    <cfRule type="containsText" dxfId="2407" priority="74" operator="containsText" text="Menor">
      <formula>NOT(ISERROR(SEARCH("Menor",I55)))</formula>
    </cfRule>
    <cfRule type="containsText" dxfId="2406" priority="75" operator="containsText" text="Leve">
      <formula>NOT(ISERROR(SEARCH("Leve",I55)))</formula>
    </cfRule>
    <cfRule type="containsText" dxfId="2405" priority="80" operator="containsText" text="Moderado">
      <formula>NOT(ISERROR(SEARCH("Moderado",I55)))</formula>
    </cfRule>
  </conditionalFormatting>
  <conditionalFormatting sqref="K55:K59">
    <cfRule type="containsText" dxfId="2404" priority="67" operator="containsText" text="Media">
      <formula>NOT(ISERROR(SEARCH("Media",K55)))</formula>
    </cfRule>
  </conditionalFormatting>
  <conditionalFormatting sqref="L55:L59">
    <cfRule type="containsText" dxfId="2403" priority="66" operator="containsText" text="Moderado">
      <formula>NOT(ISERROR(SEARCH("Moderado",L55)))</formula>
    </cfRule>
  </conditionalFormatting>
  <conditionalFormatting sqref="J55:J59">
    <cfRule type="containsText" dxfId="2402" priority="65" operator="containsText" text="Moderado">
      <formula>NOT(ISERROR(SEARCH("Moderado",J55)))</formula>
    </cfRule>
  </conditionalFormatting>
  <conditionalFormatting sqref="J55:J59">
    <cfRule type="containsText" dxfId="2401" priority="63" operator="containsText" text="Bajo">
      <formula>NOT(ISERROR(SEARCH("Bajo",J55)))</formula>
    </cfRule>
    <cfRule type="containsText" dxfId="2400" priority="64" operator="containsText" text="Extremo">
      <formula>NOT(ISERROR(SEARCH("Extremo",J55)))</formula>
    </cfRule>
  </conditionalFormatting>
  <conditionalFormatting sqref="K55:K59">
    <cfRule type="containsText" dxfId="2399" priority="61" operator="containsText" text="Baja">
      <formula>NOT(ISERROR(SEARCH("Baja",K55)))</formula>
    </cfRule>
    <cfRule type="containsText" dxfId="2398" priority="62" operator="containsText" text="Muy Baja">
      <formula>NOT(ISERROR(SEARCH("Muy Baja",K55)))</formula>
    </cfRule>
  </conditionalFormatting>
  <conditionalFormatting sqref="K55:K59">
    <cfRule type="containsText" dxfId="2397" priority="59" operator="containsText" text="Muy Alta">
      <formula>NOT(ISERROR(SEARCH("Muy Alta",K55)))</formula>
    </cfRule>
    <cfRule type="containsText" dxfId="2396" priority="60" operator="containsText" text="Alta">
      <formula>NOT(ISERROR(SEARCH("Alta",K55)))</formula>
    </cfRule>
  </conditionalFormatting>
  <conditionalFormatting sqref="L55:L59">
    <cfRule type="containsText" dxfId="2395" priority="55" operator="containsText" text="Catastrófico">
      <formula>NOT(ISERROR(SEARCH("Catastrófico",L55)))</formula>
    </cfRule>
    <cfRule type="containsText" dxfId="2394" priority="56" operator="containsText" text="Mayor">
      <formula>NOT(ISERROR(SEARCH("Mayor",L55)))</formula>
    </cfRule>
    <cfRule type="containsText" dxfId="2393" priority="57" operator="containsText" text="Menor">
      <formula>NOT(ISERROR(SEARCH("Menor",L55)))</formula>
    </cfRule>
    <cfRule type="containsText" dxfId="2392"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59"/>
      <c r="B1" s="460"/>
      <c r="C1" s="460"/>
      <c r="D1" s="463" t="s">
        <v>579</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REGISTRO Y CONTROL DE ABOGADOS</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REGISTRO Y CONTROL DE ABOGADOS</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54" t="s">
        <v>564</v>
      </c>
      <c r="B7" s="455"/>
      <c r="C7" s="455"/>
      <c r="D7" s="455"/>
      <c r="E7" s="455"/>
      <c r="F7" s="456"/>
      <c r="G7" s="174"/>
      <c r="H7" s="457" t="s">
        <v>565</v>
      </c>
      <c r="I7" s="457"/>
      <c r="J7" s="457"/>
      <c r="K7" s="457" t="s">
        <v>566</v>
      </c>
      <c r="L7" s="457"/>
      <c r="M7" s="457"/>
      <c r="N7" s="458" t="s">
        <v>567</v>
      </c>
      <c r="O7" s="467" t="s">
        <v>568</v>
      </c>
      <c r="P7" s="469" t="s">
        <v>569</v>
      </c>
      <c r="Q7" s="470"/>
      <c r="R7" s="469" t="s">
        <v>570</v>
      </c>
      <c r="S7" s="470"/>
      <c r="T7" s="471" t="s">
        <v>580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572</v>
      </c>
      <c r="I8" s="177" t="s">
        <v>526</v>
      </c>
      <c r="J8" s="177" t="s">
        <v>573</v>
      </c>
      <c r="K8" s="177" t="s">
        <v>572</v>
      </c>
      <c r="L8" s="177" t="s">
        <v>574</v>
      </c>
      <c r="M8" s="177" t="s">
        <v>573</v>
      </c>
      <c r="N8" s="458"/>
      <c r="O8" s="468"/>
      <c r="P8" s="178" t="s">
        <v>575</v>
      </c>
      <c r="Q8" s="178" t="s">
        <v>576</v>
      </c>
      <c r="R8" s="178" t="s">
        <v>577</v>
      </c>
      <c r="S8" s="178" t="s">
        <v>578</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No dar tramite o respuesta oportuna a las solicitudes de registro y control de abogados.</v>
      </c>
      <c r="C10" s="430" t="str">
        <f>'Mapa Final'!C10</f>
        <v>Afectación en la Prestación del Servicio de Justicia</v>
      </c>
      <c r="D10" s="430" t="str">
        <f>'Mapa Final'!D10</f>
        <v>No dar tramite o respuesta oportuna a las solicitudes de registro y control de abogados.</v>
      </c>
      <c r="E10" s="433" t="str">
        <f>'Mapa Final'!E10</f>
        <v>la competencia final es de la URNA</v>
      </c>
      <c r="F10" s="433" t="str">
        <f>'Mapa Final'!F10</f>
        <v>No dar tramite o respuesta oportuna a las solicitudes de registro y control de abogados.</v>
      </c>
      <c r="G10" s="433" t="str">
        <f>'Mapa Final'!G10</f>
        <v>Usuarios, productos y prácticas organizacionales</v>
      </c>
      <c r="H10" s="436" t="str">
        <f>'Mapa Final'!I10</f>
        <v>Muy Baja</v>
      </c>
      <c r="I10" s="439" t="str">
        <f>'Mapa Final'!L10</f>
        <v>Leve</v>
      </c>
      <c r="J10" s="418" t="str">
        <f>'Mapa Final'!N10</f>
        <v>Bajo</v>
      </c>
      <c r="K10" s="421" t="str">
        <f>'Mapa Final'!AA10</f>
        <v>Muy Baja</v>
      </c>
      <c r="L10" s="421" t="str">
        <f>'Mapa Final'!AE10</f>
        <v>Leve</v>
      </c>
      <c r="M10" s="424" t="str">
        <f>'Mapa Final'!AG10</f>
        <v>Bajo</v>
      </c>
      <c r="N10" s="421" t="str">
        <f>'Mapa Final'!AH10</f>
        <v>Evitar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72"/>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72"/>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72"/>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73"/>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Crisis Sanitaria Covid 19</v>
      </c>
      <c r="C15" s="430" t="str">
        <f>'Mapa Final'!C15</f>
        <v>Afectación en la Prestación del Servicio de Justicia</v>
      </c>
      <c r="D15" s="430" t="str">
        <f>'Mapa Final'!D15</f>
        <v>El virus y la pandemia afectan la organización y toca adaptarse a las nuevas condiciones de trabajo</v>
      </c>
      <c r="E15" s="433" t="str">
        <f>'Mapa Final'!E15</f>
        <v>covid 19</v>
      </c>
      <c r="F15" s="433" t="str">
        <f>'Mapa Final'!F15</f>
        <v>Pandemia Mundial Covid 19</v>
      </c>
      <c r="G15" s="433" t="str">
        <f>'Mapa Final'!G15</f>
        <v>Usuarios, productos y prácticas organizacionales</v>
      </c>
      <c r="H15" s="436" t="str">
        <f>'Mapa Final'!I15</f>
        <v>Muy Baja</v>
      </c>
      <c r="I15" s="439" t="str">
        <f>'Mapa Final'!L15</f>
        <v>Leve</v>
      </c>
      <c r="J15" s="418" t="str">
        <f>'Mapa Final'!N15</f>
        <v>Bajo</v>
      </c>
      <c r="K15" s="421" t="str">
        <f>'Mapa Final'!AA15</f>
        <v>Muy Baja</v>
      </c>
      <c r="L15" s="421" t="str">
        <f>'Mapa Final'!AE15</f>
        <v>Leve</v>
      </c>
      <c r="M15" s="424" t="str">
        <f>'Mapa Final'!AG15</f>
        <v>Bajo</v>
      </c>
      <c r="N15" s="421" t="str">
        <f>'Mapa Final'!AH15</f>
        <v>Evitar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72"/>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72"/>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72"/>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73"/>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t="str">
        <f>'Mapa Final'!D20</f>
        <v>Pandemia Covid 19</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72"/>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72"/>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72"/>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73"/>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72"/>
      <c r="C26" s="431"/>
      <c r="D26" s="431"/>
      <c r="E26" s="434"/>
      <c r="F26" s="434"/>
      <c r="G26" s="434"/>
      <c r="H26" s="437"/>
      <c r="I26" s="440"/>
      <c r="J26" s="419"/>
      <c r="K26" s="422"/>
      <c r="L26" s="422"/>
      <c r="M26" s="425"/>
      <c r="N26" s="422"/>
      <c r="O26" s="416"/>
      <c r="P26" s="416"/>
      <c r="Q26" s="416"/>
      <c r="R26" s="416"/>
      <c r="S26" s="416"/>
      <c r="T26" s="416"/>
    </row>
    <row r="27" spans="1:176">
      <c r="A27" s="428"/>
      <c r="B27" s="472"/>
      <c r="C27" s="431"/>
      <c r="D27" s="431"/>
      <c r="E27" s="434"/>
      <c r="F27" s="434"/>
      <c r="G27" s="434"/>
      <c r="H27" s="437"/>
      <c r="I27" s="440"/>
      <c r="J27" s="419"/>
      <c r="K27" s="422"/>
      <c r="L27" s="422"/>
      <c r="M27" s="425"/>
      <c r="N27" s="422"/>
      <c r="O27" s="416"/>
      <c r="P27" s="416"/>
      <c r="Q27" s="416"/>
      <c r="R27" s="416"/>
      <c r="S27" s="416"/>
      <c r="T27" s="416"/>
    </row>
    <row r="28" spans="1:176">
      <c r="A28" s="428"/>
      <c r="B28" s="472"/>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73"/>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72"/>
      <c r="C31" s="431"/>
      <c r="D31" s="431"/>
      <c r="E31" s="434"/>
      <c r="F31" s="434"/>
      <c r="G31" s="434"/>
      <c r="H31" s="437"/>
      <c r="I31" s="440"/>
      <c r="J31" s="419"/>
      <c r="K31" s="422"/>
      <c r="L31" s="422"/>
      <c r="M31" s="425"/>
      <c r="N31" s="422"/>
      <c r="O31" s="416"/>
      <c r="P31" s="416"/>
      <c r="Q31" s="416"/>
      <c r="R31" s="416"/>
      <c r="S31" s="416"/>
      <c r="T31" s="416"/>
    </row>
    <row r="32" spans="1:176">
      <c r="A32" s="428"/>
      <c r="B32" s="472"/>
      <c r="C32" s="431"/>
      <c r="D32" s="431"/>
      <c r="E32" s="434"/>
      <c r="F32" s="434"/>
      <c r="G32" s="434"/>
      <c r="H32" s="437"/>
      <c r="I32" s="440"/>
      <c r="J32" s="419"/>
      <c r="K32" s="422"/>
      <c r="L32" s="422"/>
      <c r="M32" s="425"/>
      <c r="N32" s="422"/>
      <c r="O32" s="416"/>
      <c r="P32" s="416"/>
      <c r="Q32" s="416"/>
      <c r="R32" s="416"/>
      <c r="S32" s="416"/>
      <c r="T32" s="416"/>
    </row>
    <row r="33" spans="1:20">
      <c r="A33" s="428"/>
      <c r="B33" s="472"/>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73"/>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72"/>
      <c r="C36" s="431"/>
      <c r="D36" s="431"/>
      <c r="E36" s="434"/>
      <c r="F36" s="434"/>
      <c r="G36" s="434"/>
      <c r="H36" s="437"/>
      <c r="I36" s="440"/>
      <c r="J36" s="419"/>
      <c r="K36" s="422"/>
      <c r="L36" s="422"/>
      <c r="M36" s="425"/>
      <c r="N36" s="422"/>
      <c r="O36" s="416"/>
      <c r="P36" s="416"/>
      <c r="Q36" s="416"/>
      <c r="R36" s="416"/>
      <c r="S36" s="416"/>
      <c r="T36" s="416"/>
    </row>
    <row r="37" spans="1:20">
      <c r="A37" s="428"/>
      <c r="B37" s="472"/>
      <c r="C37" s="431"/>
      <c r="D37" s="431"/>
      <c r="E37" s="434"/>
      <c r="F37" s="434"/>
      <c r="G37" s="434"/>
      <c r="H37" s="437"/>
      <c r="I37" s="440"/>
      <c r="J37" s="419"/>
      <c r="K37" s="422"/>
      <c r="L37" s="422"/>
      <c r="M37" s="425"/>
      <c r="N37" s="422"/>
      <c r="O37" s="416"/>
      <c r="P37" s="416"/>
      <c r="Q37" s="416"/>
      <c r="R37" s="416"/>
      <c r="S37" s="416"/>
      <c r="T37" s="416"/>
    </row>
    <row r="38" spans="1:20">
      <c r="A38" s="428"/>
      <c r="B38" s="472"/>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73"/>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72"/>
      <c r="C41" s="431"/>
      <c r="D41" s="431"/>
      <c r="E41" s="434"/>
      <c r="F41" s="434"/>
      <c r="G41" s="434"/>
      <c r="H41" s="437"/>
      <c r="I41" s="440"/>
      <c r="J41" s="419"/>
      <c r="K41" s="422"/>
      <c r="L41" s="422"/>
      <c r="M41" s="425"/>
      <c r="N41" s="422"/>
      <c r="O41" s="416"/>
      <c r="P41" s="416"/>
      <c r="Q41" s="416"/>
      <c r="R41" s="416"/>
      <c r="S41" s="416"/>
      <c r="T41" s="416"/>
    </row>
    <row r="42" spans="1:20">
      <c r="A42" s="428"/>
      <c r="B42" s="472"/>
      <c r="C42" s="431"/>
      <c r="D42" s="431"/>
      <c r="E42" s="434"/>
      <c r="F42" s="434"/>
      <c r="G42" s="434"/>
      <c r="H42" s="437"/>
      <c r="I42" s="440"/>
      <c r="J42" s="419"/>
      <c r="K42" s="422"/>
      <c r="L42" s="422"/>
      <c r="M42" s="425"/>
      <c r="N42" s="422"/>
      <c r="O42" s="416"/>
      <c r="P42" s="416"/>
      <c r="Q42" s="416"/>
      <c r="R42" s="416"/>
      <c r="S42" s="416"/>
      <c r="T42" s="416"/>
    </row>
    <row r="43" spans="1:20">
      <c r="A43" s="428"/>
      <c r="B43" s="472"/>
      <c r="C43" s="431"/>
      <c r="D43" s="431"/>
      <c r="E43" s="434"/>
      <c r="F43" s="434"/>
      <c r="G43" s="434"/>
      <c r="H43" s="437"/>
      <c r="I43" s="440"/>
      <c r="J43" s="419"/>
      <c r="K43" s="422"/>
      <c r="L43" s="422"/>
      <c r="M43" s="425"/>
      <c r="N43" s="422"/>
      <c r="O43" s="416"/>
      <c r="P43" s="416"/>
      <c r="Q43" s="416"/>
      <c r="R43" s="416"/>
      <c r="S43" s="416"/>
      <c r="T43" s="416"/>
    </row>
    <row r="44" spans="1:20" ht="15.75" thickBot="1">
      <c r="A44" s="429"/>
      <c r="B44" s="473"/>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72"/>
      <c r="C46" s="431"/>
      <c r="D46" s="431"/>
      <c r="E46" s="434"/>
      <c r="F46" s="434"/>
      <c r="G46" s="434"/>
      <c r="H46" s="437"/>
      <c r="I46" s="440"/>
      <c r="J46" s="419"/>
      <c r="K46" s="422"/>
      <c r="L46" s="422"/>
      <c r="M46" s="425"/>
      <c r="N46" s="422"/>
      <c r="O46" s="416"/>
      <c r="P46" s="416"/>
      <c r="Q46" s="416"/>
      <c r="R46" s="416"/>
      <c r="S46" s="416"/>
      <c r="T46" s="416"/>
    </row>
    <row r="47" spans="1:20">
      <c r="A47" s="428"/>
      <c r="B47" s="472"/>
      <c r="C47" s="431"/>
      <c r="D47" s="431"/>
      <c r="E47" s="434"/>
      <c r="F47" s="434"/>
      <c r="G47" s="434"/>
      <c r="H47" s="437"/>
      <c r="I47" s="440"/>
      <c r="J47" s="419"/>
      <c r="K47" s="422"/>
      <c r="L47" s="422"/>
      <c r="M47" s="425"/>
      <c r="N47" s="422"/>
      <c r="O47" s="416"/>
      <c r="P47" s="416"/>
      <c r="Q47" s="416"/>
      <c r="R47" s="416"/>
      <c r="S47" s="416"/>
      <c r="T47" s="416"/>
    </row>
    <row r="48" spans="1:20">
      <c r="A48" s="428"/>
      <c r="B48" s="472"/>
      <c r="C48" s="431"/>
      <c r="D48" s="431"/>
      <c r="E48" s="434"/>
      <c r="F48" s="434"/>
      <c r="G48" s="434"/>
      <c r="H48" s="437"/>
      <c r="I48" s="440"/>
      <c r="J48" s="419"/>
      <c r="K48" s="422"/>
      <c r="L48" s="422"/>
      <c r="M48" s="425"/>
      <c r="N48" s="422"/>
      <c r="O48" s="416"/>
      <c r="P48" s="416"/>
      <c r="Q48" s="416"/>
      <c r="R48" s="416"/>
      <c r="S48" s="416"/>
      <c r="T48" s="416"/>
    </row>
    <row r="49" spans="1:20" ht="15.75" thickBot="1">
      <c r="A49" s="429"/>
      <c r="B49" s="473"/>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72"/>
      <c r="C51" s="431"/>
      <c r="D51" s="431"/>
      <c r="E51" s="434"/>
      <c r="F51" s="434"/>
      <c r="G51" s="434"/>
      <c r="H51" s="437"/>
      <c r="I51" s="440"/>
      <c r="J51" s="419"/>
      <c r="K51" s="422"/>
      <c r="L51" s="422"/>
      <c r="M51" s="425"/>
      <c r="N51" s="422"/>
      <c r="O51" s="416"/>
      <c r="P51" s="416"/>
      <c r="Q51" s="416"/>
      <c r="R51" s="416"/>
      <c r="S51" s="416"/>
      <c r="T51" s="416"/>
    </row>
    <row r="52" spans="1:20">
      <c r="A52" s="428"/>
      <c r="B52" s="472"/>
      <c r="C52" s="431"/>
      <c r="D52" s="431"/>
      <c r="E52" s="434"/>
      <c r="F52" s="434"/>
      <c r="G52" s="434"/>
      <c r="H52" s="437"/>
      <c r="I52" s="440"/>
      <c r="J52" s="419"/>
      <c r="K52" s="422"/>
      <c r="L52" s="422"/>
      <c r="M52" s="425"/>
      <c r="N52" s="422"/>
      <c r="O52" s="416"/>
      <c r="P52" s="416"/>
      <c r="Q52" s="416"/>
      <c r="R52" s="416"/>
      <c r="S52" s="416"/>
      <c r="T52" s="416"/>
    </row>
    <row r="53" spans="1:20">
      <c r="A53" s="428"/>
      <c r="B53" s="472"/>
      <c r="C53" s="431"/>
      <c r="D53" s="431"/>
      <c r="E53" s="434"/>
      <c r="F53" s="434"/>
      <c r="G53" s="434"/>
      <c r="H53" s="437"/>
      <c r="I53" s="440"/>
      <c r="J53" s="419"/>
      <c r="K53" s="422"/>
      <c r="L53" s="422"/>
      <c r="M53" s="425"/>
      <c r="N53" s="422"/>
      <c r="O53" s="416"/>
      <c r="P53" s="416"/>
      <c r="Q53" s="416"/>
      <c r="R53" s="416"/>
      <c r="S53" s="416"/>
      <c r="T53" s="416"/>
    </row>
    <row r="54" spans="1:20" ht="15.75" thickBot="1">
      <c r="A54" s="429"/>
      <c r="B54" s="473"/>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72"/>
      <c r="C56" s="431"/>
      <c r="D56" s="431"/>
      <c r="E56" s="434"/>
      <c r="F56" s="434"/>
      <c r="G56" s="434"/>
      <c r="H56" s="437"/>
      <c r="I56" s="440"/>
      <c r="J56" s="419"/>
      <c r="K56" s="422"/>
      <c r="L56" s="422"/>
      <c r="M56" s="425"/>
      <c r="N56" s="422"/>
      <c r="O56" s="416"/>
      <c r="P56" s="416"/>
      <c r="Q56" s="416"/>
      <c r="R56" s="416"/>
      <c r="S56" s="416"/>
      <c r="T56" s="416"/>
    </row>
    <row r="57" spans="1:20">
      <c r="A57" s="428"/>
      <c r="B57" s="472"/>
      <c r="C57" s="431"/>
      <c r="D57" s="431"/>
      <c r="E57" s="434"/>
      <c r="F57" s="434"/>
      <c r="G57" s="434"/>
      <c r="H57" s="437"/>
      <c r="I57" s="440"/>
      <c r="J57" s="419"/>
      <c r="K57" s="422"/>
      <c r="L57" s="422"/>
      <c r="M57" s="425"/>
      <c r="N57" s="422"/>
      <c r="O57" s="416"/>
      <c r="P57" s="416"/>
      <c r="Q57" s="416"/>
      <c r="R57" s="416"/>
      <c r="S57" s="416"/>
      <c r="T57" s="416"/>
    </row>
    <row r="58" spans="1:20">
      <c r="A58" s="428"/>
      <c r="B58" s="472"/>
      <c r="C58" s="431"/>
      <c r="D58" s="431"/>
      <c r="E58" s="434"/>
      <c r="F58" s="434"/>
      <c r="G58" s="434"/>
      <c r="H58" s="437"/>
      <c r="I58" s="440"/>
      <c r="J58" s="419"/>
      <c r="K58" s="422"/>
      <c r="L58" s="422"/>
      <c r="M58" s="425"/>
      <c r="N58" s="422"/>
      <c r="O58" s="416"/>
      <c r="P58" s="416"/>
      <c r="Q58" s="416"/>
      <c r="R58" s="416"/>
      <c r="S58" s="416"/>
      <c r="T58" s="416"/>
    </row>
    <row r="59" spans="1:20" ht="15.75" thickBot="1">
      <c r="A59" s="429"/>
      <c r="B59" s="473"/>
      <c r="C59" s="432"/>
      <c r="D59" s="432"/>
      <c r="E59" s="435"/>
      <c r="F59" s="435"/>
      <c r="G59" s="435"/>
      <c r="H59" s="438"/>
      <c r="I59" s="441"/>
      <c r="J59" s="420"/>
      <c r="K59" s="423"/>
      <c r="L59" s="423"/>
      <c r="M59" s="426"/>
      <c r="N59" s="423"/>
      <c r="O59" s="417"/>
      <c r="P59" s="417"/>
      <c r="Q59" s="417"/>
      <c r="R59" s="417"/>
      <c r="S59" s="417"/>
      <c r="T59" s="41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391" priority="703" operator="containsText" text="3- Moderado">
      <formula>NOT(ISERROR(SEARCH("3- Moderado",A7)))</formula>
    </cfRule>
    <cfRule type="containsText" dxfId="2390" priority="704" operator="containsText" text="6- Moderado">
      <formula>NOT(ISERROR(SEARCH("6- Moderado",A7)))</formula>
    </cfRule>
    <cfRule type="containsText" dxfId="2389" priority="705" operator="containsText" text="4- Moderado">
      <formula>NOT(ISERROR(SEARCH("4- Moderado",A7)))</formula>
    </cfRule>
    <cfRule type="containsText" dxfId="2388" priority="706" operator="containsText" text="3- Bajo">
      <formula>NOT(ISERROR(SEARCH("3- Bajo",A7)))</formula>
    </cfRule>
    <cfRule type="containsText" dxfId="2387" priority="707" operator="containsText" text="4- Bajo">
      <formula>NOT(ISERROR(SEARCH("4- Bajo",A7)))</formula>
    </cfRule>
    <cfRule type="containsText" dxfId="2386" priority="708" operator="containsText" text="1- Bajo">
      <formula>NOT(ISERROR(SEARCH("1- Bajo",A7)))</formula>
    </cfRule>
  </conditionalFormatting>
  <conditionalFormatting sqref="H8:J8">
    <cfRule type="containsText" dxfId="2385" priority="696" operator="containsText" text="3- Moderado">
      <formula>NOT(ISERROR(SEARCH("3- Moderado",H8)))</formula>
    </cfRule>
    <cfRule type="containsText" dxfId="2384" priority="697" operator="containsText" text="6- Moderado">
      <formula>NOT(ISERROR(SEARCH("6- Moderado",H8)))</formula>
    </cfRule>
    <cfRule type="containsText" dxfId="2383" priority="698" operator="containsText" text="4- Moderado">
      <formula>NOT(ISERROR(SEARCH("4- Moderado",H8)))</formula>
    </cfRule>
    <cfRule type="containsText" dxfId="2382" priority="699" operator="containsText" text="3- Bajo">
      <formula>NOT(ISERROR(SEARCH("3- Bajo",H8)))</formula>
    </cfRule>
    <cfRule type="containsText" dxfId="2381" priority="700" operator="containsText" text="4- Bajo">
      <formula>NOT(ISERROR(SEARCH("4- Bajo",H8)))</formula>
    </cfRule>
    <cfRule type="containsText" dxfId="2380" priority="702" operator="containsText" text="1- Bajo">
      <formula>NOT(ISERROR(SEARCH("1- Bajo",H8)))</formula>
    </cfRule>
  </conditionalFormatting>
  <conditionalFormatting sqref="J8 J60:J1048576">
    <cfRule type="containsText" dxfId="2379" priority="685" operator="containsText" text="25- Extremo">
      <formula>NOT(ISERROR(SEARCH("25- Extremo",J8)))</formula>
    </cfRule>
    <cfRule type="containsText" dxfId="2378" priority="686" operator="containsText" text="20- Extremo">
      <formula>NOT(ISERROR(SEARCH("20- Extremo",J8)))</formula>
    </cfRule>
    <cfRule type="containsText" dxfId="2377" priority="687" operator="containsText" text="15- Extremo">
      <formula>NOT(ISERROR(SEARCH("15- Extremo",J8)))</formula>
    </cfRule>
    <cfRule type="containsText" dxfId="2376" priority="688" operator="containsText" text="10- Extremo">
      <formula>NOT(ISERROR(SEARCH("10- Extremo",J8)))</formula>
    </cfRule>
    <cfRule type="containsText" dxfId="2375" priority="689" operator="containsText" text="5- Extremo">
      <formula>NOT(ISERROR(SEARCH("5- Extremo",J8)))</formula>
    </cfRule>
    <cfRule type="containsText" dxfId="2374" priority="690" operator="containsText" text="12- Alto">
      <formula>NOT(ISERROR(SEARCH("12- Alto",J8)))</formula>
    </cfRule>
    <cfRule type="containsText" dxfId="2373" priority="691" operator="containsText" text="10- Alto">
      <formula>NOT(ISERROR(SEARCH("10- Alto",J8)))</formula>
    </cfRule>
    <cfRule type="containsText" dxfId="2372" priority="692" operator="containsText" text="9- Alto">
      <formula>NOT(ISERROR(SEARCH("9- Alto",J8)))</formula>
    </cfRule>
    <cfRule type="containsText" dxfId="2371" priority="693" operator="containsText" text="8- Alto">
      <formula>NOT(ISERROR(SEARCH("8- Alto",J8)))</formula>
    </cfRule>
    <cfRule type="containsText" dxfId="2370" priority="694" operator="containsText" text="5- Alto">
      <formula>NOT(ISERROR(SEARCH("5- Alto",J8)))</formula>
    </cfRule>
    <cfRule type="containsText" dxfId="2369" priority="695" operator="containsText" text="4- Alto">
      <formula>NOT(ISERROR(SEARCH("4- Alto",J8)))</formula>
    </cfRule>
    <cfRule type="containsText" dxfId="2368" priority="701" operator="containsText" text="2- Bajo">
      <formula>NOT(ISERROR(SEARCH("2- Bajo",J8)))</formula>
    </cfRule>
  </conditionalFormatting>
  <conditionalFormatting sqref="K10:L10 K15:L15 K20:L20">
    <cfRule type="containsText" dxfId="2367" priority="679" operator="containsText" text="3- Moderado">
      <formula>NOT(ISERROR(SEARCH("3- Moderado",K10)))</formula>
    </cfRule>
    <cfRule type="containsText" dxfId="2366" priority="680" operator="containsText" text="6- Moderado">
      <formula>NOT(ISERROR(SEARCH("6- Moderado",K10)))</formula>
    </cfRule>
    <cfRule type="containsText" dxfId="2365" priority="681" operator="containsText" text="4- Moderado">
      <formula>NOT(ISERROR(SEARCH("4- Moderado",K10)))</formula>
    </cfRule>
    <cfRule type="containsText" dxfId="2364" priority="682" operator="containsText" text="3- Bajo">
      <formula>NOT(ISERROR(SEARCH("3- Bajo",K10)))</formula>
    </cfRule>
    <cfRule type="containsText" dxfId="2363" priority="683" operator="containsText" text="4- Bajo">
      <formula>NOT(ISERROR(SEARCH("4- Bajo",K10)))</formula>
    </cfRule>
    <cfRule type="containsText" dxfId="2362" priority="684" operator="containsText" text="1- Bajo">
      <formula>NOT(ISERROR(SEARCH("1- Bajo",K10)))</formula>
    </cfRule>
  </conditionalFormatting>
  <conditionalFormatting sqref="H10:I10 H15:I15 H20:I20">
    <cfRule type="containsText" dxfId="2361" priority="673" operator="containsText" text="3- Moderado">
      <formula>NOT(ISERROR(SEARCH("3- Moderado",H10)))</formula>
    </cfRule>
    <cfRule type="containsText" dxfId="2360" priority="674" operator="containsText" text="6- Moderado">
      <formula>NOT(ISERROR(SEARCH("6- Moderado",H10)))</formula>
    </cfRule>
    <cfRule type="containsText" dxfId="2359" priority="675" operator="containsText" text="4- Moderado">
      <formula>NOT(ISERROR(SEARCH("4- Moderado",H10)))</formula>
    </cfRule>
    <cfRule type="containsText" dxfId="2358" priority="676" operator="containsText" text="3- Bajo">
      <formula>NOT(ISERROR(SEARCH("3- Bajo",H10)))</formula>
    </cfRule>
    <cfRule type="containsText" dxfId="2357" priority="677" operator="containsText" text="4- Bajo">
      <formula>NOT(ISERROR(SEARCH("4- Bajo",H10)))</formula>
    </cfRule>
    <cfRule type="containsText" dxfId="2356" priority="678" operator="containsText" text="1- Bajo">
      <formula>NOT(ISERROR(SEARCH("1- Bajo",H10)))</formula>
    </cfRule>
  </conditionalFormatting>
  <conditionalFormatting sqref="A10:E10 E15 A15:B15 B20 B25 B30 B35 B40 B45 B50 B55">
    <cfRule type="containsText" dxfId="2355" priority="667" operator="containsText" text="3- Moderado">
      <formula>NOT(ISERROR(SEARCH("3- Moderado",A10)))</formula>
    </cfRule>
    <cfRule type="containsText" dxfId="2354" priority="668" operator="containsText" text="6- Moderado">
      <formula>NOT(ISERROR(SEARCH("6- Moderado",A10)))</formula>
    </cfRule>
    <cfRule type="containsText" dxfId="2353" priority="669" operator="containsText" text="4- Moderado">
      <formula>NOT(ISERROR(SEARCH("4- Moderado",A10)))</formula>
    </cfRule>
    <cfRule type="containsText" dxfId="2352" priority="670" operator="containsText" text="3- Bajo">
      <formula>NOT(ISERROR(SEARCH("3- Bajo",A10)))</formula>
    </cfRule>
    <cfRule type="containsText" dxfId="2351" priority="671" operator="containsText" text="4- Bajo">
      <formula>NOT(ISERROR(SEARCH("4- Bajo",A10)))</formula>
    </cfRule>
    <cfRule type="containsText" dxfId="2350" priority="672" operator="containsText" text="1- Bajo">
      <formula>NOT(ISERROR(SEARCH("1- Bajo",A10)))</formula>
    </cfRule>
  </conditionalFormatting>
  <conditionalFormatting sqref="F10:G10 F15:G15">
    <cfRule type="containsText" dxfId="2349" priority="661" operator="containsText" text="3- Moderado">
      <formula>NOT(ISERROR(SEARCH("3- Moderado",F10)))</formula>
    </cfRule>
    <cfRule type="containsText" dxfId="2348" priority="662" operator="containsText" text="6- Moderado">
      <formula>NOT(ISERROR(SEARCH("6- Moderado",F10)))</formula>
    </cfRule>
    <cfRule type="containsText" dxfId="2347" priority="663" operator="containsText" text="4- Moderado">
      <formula>NOT(ISERROR(SEARCH("4- Moderado",F10)))</formula>
    </cfRule>
    <cfRule type="containsText" dxfId="2346" priority="664" operator="containsText" text="3- Bajo">
      <formula>NOT(ISERROR(SEARCH("3- Bajo",F10)))</formula>
    </cfRule>
    <cfRule type="containsText" dxfId="2345" priority="665" operator="containsText" text="4- Bajo">
      <formula>NOT(ISERROR(SEARCH("4- Bajo",F10)))</formula>
    </cfRule>
    <cfRule type="containsText" dxfId="2344" priority="666" operator="containsText" text="1- Bajo">
      <formula>NOT(ISERROR(SEARCH("1- Bajo",F10)))</formula>
    </cfRule>
  </conditionalFormatting>
  <conditionalFormatting sqref="K8">
    <cfRule type="containsText" dxfId="2343" priority="655" operator="containsText" text="3- Moderado">
      <formula>NOT(ISERROR(SEARCH("3- Moderado",K8)))</formula>
    </cfRule>
    <cfRule type="containsText" dxfId="2342" priority="656" operator="containsText" text="6- Moderado">
      <formula>NOT(ISERROR(SEARCH("6- Moderado",K8)))</formula>
    </cfRule>
    <cfRule type="containsText" dxfId="2341" priority="657" operator="containsText" text="4- Moderado">
      <formula>NOT(ISERROR(SEARCH("4- Moderado",K8)))</formula>
    </cfRule>
    <cfRule type="containsText" dxfId="2340" priority="658" operator="containsText" text="3- Bajo">
      <formula>NOT(ISERROR(SEARCH("3- Bajo",K8)))</formula>
    </cfRule>
    <cfRule type="containsText" dxfId="2339" priority="659" operator="containsText" text="4- Bajo">
      <formula>NOT(ISERROR(SEARCH("4- Bajo",K8)))</formula>
    </cfRule>
    <cfRule type="containsText" dxfId="2338" priority="660" operator="containsText" text="1- Bajo">
      <formula>NOT(ISERROR(SEARCH("1- Bajo",K8)))</formula>
    </cfRule>
  </conditionalFormatting>
  <conditionalFormatting sqref="L8">
    <cfRule type="containsText" dxfId="2337" priority="649" operator="containsText" text="3- Moderado">
      <formula>NOT(ISERROR(SEARCH("3- Moderado",L8)))</formula>
    </cfRule>
    <cfRule type="containsText" dxfId="2336" priority="650" operator="containsText" text="6- Moderado">
      <formula>NOT(ISERROR(SEARCH("6- Moderado",L8)))</formula>
    </cfRule>
    <cfRule type="containsText" dxfId="2335" priority="651" operator="containsText" text="4- Moderado">
      <formula>NOT(ISERROR(SEARCH("4- Moderado",L8)))</formula>
    </cfRule>
    <cfRule type="containsText" dxfId="2334" priority="652" operator="containsText" text="3- Bajo">
      <formula>NOT(ISERROR(SEARCH("3- Bajo",L8)))</formula>
    </cfRule>
    <cfRule type="containsText" dxfId="2333" priority="653" operator="containsText" text="4- Bajo">
      <formula>NOT(ISERROR(SEARCH("4- Bajo",L8)))</formula>
    </cfRule>
    <cfRule type="containsText" dxfId="2332" priority="654" operator="containsText" text="1- Bajo">
      <formula>NOT(ISERROR(SEARCH("1- Bajo",L8)))</formula>
    </cfRule>
  </conditionalFormatting>
  <conditionalFormatting sqref="M8">
    <cfRule type="containsText" dxfId="2331" priority="643" operator="containsText" text="3- Moderado">
      <formula>NOT(ISERROR(SEARCH("3- Moderado",M8)))</formula>
    </cfRule>
    <cfRule type="containsText" dxfId="2330" priority="644" operator="containsText" text="6- Moderado">
      <formula>NOT(ISERROR(SEARCH("6- Moderado",M8)))</formula>
    </cfRule>
    <cfRule type="containsText" dxfId="2329" priority="645" operator="containsText" text="4- Moderado">
      <formula>NOT(ISERROR(SEARCH("4- Moderado",M8)))</formula>
    </cfRule>
    <cfRule type="containsText" dxfId="2328" priority="646" operator="containsText" text="3- Bajo">
      <formula>NOT(ISERROR(SEARCH("3- Bajo",M8)))</formula>
    </cfRule>
    <cfRule type="containsText" dxfId="2327" priority="647" operator="containsText" text="4- Bajo">
      <formula>NOT(ISERROR(SEARCH("4- Bajo",M8)))</formula>
    </cfRule>
    <cfRule type="containsText" dxfId="2326" priority="648" operator="containsText" text="1- Bajo">
      <formula>NOT(ISERROR(SEARCH("1- Bajo",M8)))</formula>
    </cfRule>
  </conditionalFormatting>
  <conditionalFormatting sqref="J10:J24">
    <cfRule type="containsText" dxfId="2325" priority="638" operator="containsText" text="Bajo">
      <formula>NOT(ISERROR(SEARCH("Bajo",J10)))</formula>
    </cfRule>
    <cfRule type="containsText" dxfId="2324" priority="639" operator="containsText" text="Moderado">
      <formula>NOT(ISERROR(SEARCH("Moderado",J10)))</formula>
    </cfRule>
    <cfRule type="containsText" dxfId="2323" priority="640" operator="containsText" text="Alto">
      <formula>NOT(ISERROR(SEARCH("Alto",J10)))</formula>
    </cfRule>
    <cfRule type="containsText" dxfId="232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633" operator="containsText" text="Bajo">
      <formula>NOT(ISERROR(SEARCH("Bajo",M10)))</formula>
    </cfRule>
    <cfRule type="containsText" dxfId="2319" priority="634" operator="containsText" text="Moderado">
      <formula>NOT(ISERROR(SEARCH("Moderado",M10)))</formula>
    </cfRule>
    <cfRule type="containsText" dxfId="2318" priority="635" operator="containsText" text="Alto">
      <formula>NOT(ISERROR(SEARCH("Alto",M10)))</formula>
    </cfRule>
    <cfRule type="containsText" dxfId="231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16" priority="627" operator="containsText" text="3- Moderado">
      <formula>NOT(ISERROR(SEARCH("3- Moderado",N10)))</formula>
    </cfRule>
    <cfRule type="containsText" dxfId="2315" priority="628" operator="containsText" text="6- Moderado">
      <formula>NOT(ISERROR(SEARCH("6- Moderado",N10)))</formula>
    </cfRule>
    <cfRule type="containsText" dxfId="2314" priority="629" operator="containsText" text="4- Moderado">
      <formula>NOT(ISERROR(SEARCH("4- Moderado",N10)))</formula>
    </cfRule>
    <cfRule type="containsText" dxfId="2313" priority="630" operator="containsText" text="3- Bajo">
      <formula>NOT(ISERROR(SEARCH("3- Bajo",N10)))</formula>
    </cfRule>
    <cfRule type="containsText" dxfId="2312" priority="631" operator="containsText" text="4- Bajo">
      <formula>NOT(ISERROR(SEARCH("4- Bajo",N10)))</formula>
    </cfRule>
    <cfRule type="containsText" dxfId="2311" priority="63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D13" zoomScale="71" zoomScaleNormal="71" workbookViewId="0">
      <selection activeCell="D1"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587</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REGISTRO Y CONTROL DE ABOGADOS</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REGISTRO Y CONTROL DE ABOGADOS</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564</v>
      </c>
      <c r="B7" s="455"/>
      <c r="C7" s="455"/>
      <c r="D7" s="455"/>
      <c r="E7" s="455"/>
      <c r="F7" s="456"/>
      <c r="G7" s="174"/>
      <c r="H7" s="457" t="s">
        <v>565</v>
      </c>
      <c r="I7" s="457"/>
      <c r="J7" s="457"/>
      <c r="K7" s="457" t="s">
        <v>566</v>
      </c>
      <c r="L7" s="457"/>
      <c r="M7" s="457"/>
      <c r="N7" s="458" t="s">
        <v>567</v>
      </c>
      <c r="O7" s="467" t="s">
        <v>568</v>
      </c>
      <c r="P7" s="469" t="s">
        <v>569</v>
      </c>
      <c r="Q7" s="470"/>
      <c r="R7" s="469" t="s">
        <v>570</v>
      </c>
      <c r="S7" s="470"/>
      <c r="T7" s="471" t="s">
        <v>584</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572</v>
      </c>
      <c r="I8" s="177" t="s">
        <v>526</v>
      </c>
      <c r="J8" s="177" t="s">
        <v>573</v>
      </c>
      <c r="K8" s="177" t="s">
        <v>572</v>
      </c>
      <c r="L8" s="177" t="s">
        <v>574</v>
      </c>
      <c r="M8" s="177" t="s">
        <v>573</v>
      </c>
      <c r="N8" s="458"/>
      <c r="O8" s="468"/>
      <c r="P8" s="178" t="s">
        <v>575</v>
      </c>
      <c r="Q8" s="178" t="s">
        <v>576</v>
      </c>
      <c r="R8" s="178" t="s">
        <v>577</v>
      </c>
      <c r="S8" s="178" t="s">
        <v>578</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No dar tramite o respuesta oportuna a las solicitudes de registro y control de abogados.</v>
      </c>
      <c r="C10" s="430" t="str">
        <f>'Mapa Final'!C10</f>
        <v>Afectación en la Prestación del Servicio de Justicia</v>
      </c>
      <c r="D10" s="430" t="str">
        <f>'Mapa Final'!D10</f>
        <v>No dar tramite o respuesta oportuna a las solicitudes de registro y control de abogados.</v>
      </c>
      <c r="E10" s="433" t="str">
        <f>'Mapa Final'!E10</f>
        <v>la competencia final es de la URNA</v>
      </c>
      <c r="F10" s="433" t="str">
        <f>'Mapa Final'!F10</f>
        <v>No dar tramite o respuesta oportuna a las solicitudes de registro y control de abogados.</v>
      </c>
      <c r="G10" s="433" t="str">
        <f>'Mapa Final'!G10</f>
        <v>Usuarios, productos y prácticas organizacionales</v>
      </c>
      <c r="H10" s="436" t="str">
        <f>'Mapa Final'!I10</f>
        <v>Muy Baja</v>
      </c>
      <c r="I10" s="439" t="str">
        <f>'Mapa Final'!L10</f>
        <v>Leve</v>
      </c>
      <c r="J10" s="418" t="str">
        <f>'Mapa Final'!N10</f>
        <v>Bajo</v>
      </c>
      <c r="K10" s="421" t="str">
        <f>'Mapa Final'!AA10</f>
        <v>Muy Baja</v>
      </c>
      <c r="L10" s="421" t="str">
        <f>'Mapa Final'!AE10</f>
        <v>Leve</v>
      </c>
      <c r="M10" s="424" t="str">
        <f>'Mapa Final'!AG10</f>
        <v>Bajo</v>
      </c>
      <c r="N10" s="421" t="str">
        <f>'Mapa Final'!AH10</f>
        <v>Evitar</v>
      </c>
      <c r="O10" s="474" t="s">
        <v>581</v>
      </c>
      <c r="P10" s="415"/>
      <c r="Q10" s="415" t="s">
        <v>178</v>
      </c>
      <c r="R10" s="477">
        <v>44562</v>
      </c>
      <c r="S10" s="477">
        <v>44834</v>
      </c>
      <c r="T10" s="478" t="s">
        <v>585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5"/>
      <c r="P11" s="416"/>
      <c r="Q11" s="416"/>
      <c r="R11" s="416"/>
      <c r="S11" s="416"/>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5"/>
      <c r="P12" s="416"/>
      <c r="Q12" s="416"/>
      <c r="R12" s="416"/>
      <c r="S12" s="416"/>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5"/>
      <c r="P13" s="416"/>
      <c r="Q13" s="416"/>
      <c r="R13" s="416"/>
      <c r="S13" s="416"/>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76"/>
      <c r="P14" s="417"/>
      <c r="Q14" s="417"/>
      <c r="R14" s="417"/>
      <c r="S14" s="417"/>
      <c r="T14" s="48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Crisis Sanitaria Covid 19</v>
      </c>
      <c r="C15" s="430" t="str">
        <f>'Mapa Final'!C15</f>
        <v>Afectación en la Prestación del Servicio de Justicia</v>
      </c>
      <c r="D15" s="430" t="str">
        <f>'Mapa Final'!D15</f>
        <v>El virus y la pandemia afectan la organización y toca adaptarse a las nuevas condiciones de trabajo</v>
      </c>
      <c r="E15" s="433" t="str">
        <f>'Mapa Final'!E15</f>
        <v>covid 19</v>
      </c>
      <c r="F15" s="433" t="str">
        <f>'Mapa Final'!F15</f>
        <v>Pandemia Mundial Covid 19</v>
      </c>
      <c r="G15" s="433" t="str">
        <f>'Mapa Final'!G15</f>
        <v>Usuarios, productos y prácticas organizacionales</v>
      </c>
      <c r="H15" s="436" t="str">
        <f>'Mapa Final'!I15</f>
        <v>Muy Baja</v>
      </c>
      <c r="I15" s="439" t="str">
        <f>'Mapa Final'!L15</f>
        <v>Leve</v>
      </c>
      <c r="J15" s="418" t="str">
        <f>'Mapa Final'!N15</f>
        <v>Bajo</v>
      </c>
      <c r="K15" s="421" t="str">
        <f>'Mapa Final'!AA15</f>
        <v>Muy Baja</v>
      </c>
      <c r="L15" s="421" t="str">
        <f>'Mapa Final'!AE15</f>
        <v>Leve</v>
      </c>
      <c r="M15" s="424" t="str">
        <f>'Mapa Final'!AG15</f>
        <v>Bajo</v>
      </c>
      <c r="N15" s="421" t="str">
        <f>'Mapa Final'!AH15</f>
        <v>Evitar</v>
      </c>
      <c r="O15" s="474" t="s">
        <v>582</v>
      </c>
      <c r="P15" s="415"/>
      <c r="Q15" s="415" t="s">
        <v>178</v>
      </c>
      <c r="R15" s="477">
        <v>44562</v>
      </c>
      <c r="S15" s="477">
        <v>44834</v>
      </c>
      <c r="T15" s="478"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5"/>
      <c r="P16" s="416"/>
      <c r="Q16" s="416"/>
      <c r="R16" s="416"/>
      <c r="S16" s="416"/>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5"/>
      <c r="P17" s="416"/>
      <c r="Q17" s="416"/>
      <c r="R17" s="416"/>
      <c r="S17" s="416"/>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5"/>
      <c r="P18" s="416"/>
      <c r="Q18" s="416"/>
      <c r="R18" s="416"/>
      <c r="S18" s="416"/>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76"/>
      <c r="P19" s="417"/>
      <c r="Q19" s="417"/>
      <c r="R19" s="417"/>
      <c r="S19" s="417"/>
      <c r="T19" s="4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t="str">
        <f>'Mapa Final'!D20</f>
        <v>Pandemia Covid 19</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13"/>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13"/>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13"/>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14"/>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793" priority="663" operator="containsText" text="3- Moderado">
      <formula>NOT(ISERROR(SEARCH("3- Moderado",A7)))</formula>
    </cfRule>
    <cfRule type="containsText" dxfId="1792" priority="664" operator="containsText" text="6- Moderado">
      <formula>NOT(ISERROR(SEARCH("6- Moderado",A7)))</formula>
    </cfRule>
    <cfRule type="containsText" dxfId="1791" priority="665" operator="containsText" text="4- Moderado">
      <formula>NOT(ISERROR(SEARCH("4- Moderado",A7)))</formula>
    </cfRule>
    <cfRule type="containsText" dxfId="1790" priority="666" operator="containsText" text="3- Bajo">
      <formula>NOT(ISERROR(SEARCH("3- Bajo",A7)))</formula>
    </cfRule>
    <cfRule type="containsText" dxfId="1789" priority="667" operator="containsText" text="4- Bajo">
      <formula>NOT(ISERROR(SEARCH("4- Bajo",A7)))</formula>
    </cfRule>
    <cfRule type="containsText" dxfId="1788" priority="668" operator="containsText" text="1- Bajo">
      <formula>NOT(ISERROR(SEARCH("1- Bajo",A7)))</formula>
    </cfRule>
  </conditionalFormatting>
  <conditionalFormatting sqref="H8:J8">
    <cfRule type="containsText" dxfId="1787" priority="656" operator="containsText" text="3- Moderado">
      <formula>NOT(ISERROR(SEARCH("3- Moderado",H8)))</formula>
    </cfRule>
    <cfRule type="containsText" dxfId="1786" priority="657" operator="containsText" text="6- Moderado">
      <formula>NOT(ISERROR(SEARCH("6- Moderado",H8)))</formula>
    </cfRule>
    <cfRule type="containsText" dxfId="1785" priority="658" operator="containsText" text="4- Moderado">
      <formula>NOT(ISERROR(SEARCH("4- Moderado",H8)))</formula>
    </cfRule>
    <cfRule type="containsText" dxfId="1784" priority="659" operator="containsText" text="3- Bajo">
      <formula>NOT(ISERROR(SEARCH("3- Bajo",H8)))</formula>
    </cfRule>
    <cfRule type="containsText" dxfId="1783" priority="660" operator="containsText" text="4- Bajo">
      <formula>NOT(ISERROR(SEARCH("4- Bajo",H8)))</formula>
    </cfRule>
    <cfRule type="containsText" dxfId="1782" priority="662" operator="containsText" text="1- Bajo">
      <formula>NOT(ISERROR(SEARCH("1- Bajo",H8)))</formula>
    </cfRule>
  </conditionalFormatting>
  <conditionalFormatting sqref="J8 J60:J1048576">
    <cfRule type="containsText" dxfId="1781" priority="645" operator="containsText" text="25- Extremo">
      <formula>NOT(ISERROR(SEARCH("25- Extremo",J8)))</formula>
    </cfRule>
    <cfRule type="containsText" dxfId="1780" priority="646" operator="containsText" text="20- Extremo">
      <formula>NOT(ISERROR(SEARCH("20- Extremo",J8)))</formula>
    </cfRule>
    <cfRule type="containsText" dxfId="1779" priority="647" operator="containsText" text="15- Extremo">
      <formula>NOT(ISERROR(SEARCH("15- Extremo",J8)))</formula>
    </cfRule>
    <cfRule type="containsText" dxfId="1778" priority="648" operator="containsText" text="10- Extremo">
      <formula>NOT(ISERROR(SEARCH("10- Extremo",J8)))</formula>
    </cfRule>
    <cfRule type="containsText" dxfId="1777" priority="649" operator="containsText" text="5- Extremo">
      <formula>NOT(ISERROR(SEARCH("5- Extremo",J8)))</formula>
    </cfRule>
    <cfRule type="containsText" dxfId="1776" priority="650" operator="containsText" text="12- Alto">
      <formula>NOT(ISERROR(SEARCH("12- Alto",J8)))</formula>
    </cfRule>
    <cfRule type="containsText" dxfId="1775" priority="651" operator="containsText" text="10- Alto">
      <formula>NOT(ISERROR(SEARCH("10- Alto",J8)))</formula>
    </cfRule>
    <cfRule type="containsText" dxfId="1774" priority="652" operator="containsText" text="9- Alto">
      <formula>NOT(ISERROR(SEARCH("9- Alto",J8)))</formula>
    </cfRule>
    <cfRule type="containsText" dxfId="1773" priority="653" operator="containsText" text="8- Alto">
      <formula>NOT(ISERROR(SEARCH("8- Alto",J8)))</formula>
    </cfRule>
    <cfRule type="containsText" dxfId="1772" priority="654" operator="containsText" text="5- Alto">
      <formula>NOT(ISERROR(SEARCH("5- Alto",J8)))</formula>
    </cfRule>
    <cfRule type="containsText" dxfId="1771" priority="655" operator="containsText" text="4- Alto">
      <formula>NOT(ISERROR(SEARCH("4- Alto",J8)))</formula>
    </cfRule>
    <cfRule type="containsText" dxfId="1770" priority="661" operator="containsText" text="2- Bajo">
      <formula>NOT(ISERROR(SEARCH("2- Bajo",J8)))</formula>
    </cfRule>
  </conditionalFormatting>
  <conditionalFormatting sqref="K10:L10 K15:L15 K20:L20">
    <cfRule type="containsText" dxfId="1769" priority="639" operator="containsText" text="3- Moderado">
      <formula>NOT(ISERROR(SEARCH("3- Moderado",K10)))</formula>
    </cfRule>
    <cfRule type="containsText" dxfId="1768" priority="640" operator="containsText" text="6- Moderado">
      <formula>NOT(ISERROR(SEARCH("6- Moderado",K10)))</formula>
    </cfRule>
    <cfRule type="containsText" dxfId="1767" priority="641" operator="containsText" text="4- Moderado">
      <formula>NOT(ISERROR(SEARCH("4- Moderado",K10)))</formula>
    </cfRule>
    <cfRule type="containsText" dxfId="1766" priority="642" operator="containsText" text="3- Bajo">
      <formula>NOT(ISERROR(SEARCH("3- Bajo",K10)))</formula>
    </cfRule>
    <cfRule type="containsText" dxfId="1765" priority="643" operator="containsText" text="4- Bajo">
      <formula>NOT(ISERROR(SEARCH("4- Bajo",K10)))</formula>
    </cfRule>
    <cfRule type="containsText" dxfId="1764" priority="644" operator="containsText" text="1- Bajo">
      <formula>NOT(ISERROR(SEARCH("1- Bajo",K10)))</formula>
    </cfRule>
  </conditionalFormatting>
  <conditionalFormatting sqref="H10:I10 H15:I15 H20:I20">
    <cfRule type="containsText" dxfId="1763" priority="633" operator="containsText" text="3- Moderado">
      <formula>NOT(ISERROR(SEARCH("3- Moderado",H10)))</formula>
    </cfRule>
    <cfRule type="containsText" dxfId="1762" priority="634" operator="containsText" text="6- Moderado">
      <formula>NOT(ISERROR(SEARCH("6- Moderado",H10)))</formula>
    </cfRule>
    <cfRule type="containsText" dxfId="1761" priority="635" operator="containsText" text="4- Moderado">
      <formula>NOT(ISERROR(SEARCH("4- Moderado",H10)))</formula>
    </cfRule>
    <cfRule type="containsText" dxfId="1760" priority="636" operator="containsText" text="3- Bajo">
      <formula>NOT(ISERROR(SEARCH("3- Bajo",H10)))</formula>
    </cfRule>
    <cfRule type="containsText" dxfId="1759" priority="637" operator="containsText" text="4- Bajo">
      <formula>NOT(ISERROR(SEARCH("4- Bajo",H10)))</formula>
    </cfRule>
    <cfRule type="containsText" dxfId="1758" priority="638" operator="containsText" text="1- Bajo">
      <formula>NOT(ISERROR(SEARCH("1- Bajo",H10)))</formula>
    </cfRule>
  </conditionalFormatting>
  <conditionalFormatting sqref="A10:E10 E15 A15:B15 B20 B25 B30 B35 B40 B45 B50 B55">
    <cfRule type="containsText" dxfId="1757" priority="627" operator="containsText" text="3- Moderado">
      <formula>NOT(ISERROR(SEARCH("3- Moderado",A10)))</formula>
    </cfRule>
    <cfRule type="containsText" dxfId="1756" priority="628" operator="containsText" text="6- Moderado">
      <formula>NOT(ISERROR(SEARCH("6- Moderado",A10)))</formula>
    </cfRule>
    <cfRule type="containsText" dxfId="1755" priority="629" operator="containsText" text="4- Moderado">
      <formula>NOT(ISERROR(SEARCH("4- Moderado",A10)))</formula>
    </cfRule>
    <cfRule type="containsText" dxfId="1754" priority="630" operator="containsText" text="3- Bajo">
      <formula>NOT(ISERROR(SEARCH("3- Bajo",A10)))</formula>
    </cfRule>
    <cfRule type="containsText" dxfId="1753" priority="631" operator="containsText" text="4- Bajo">
      <formula>NOT(ISERROR(SEARCH("4- Bajo",A10)))</formula>
    </cfRule>
    <cfRule type="containsText" dxfId="1752" priority="632" operator="containsText" text="1- Bajo">
      <formula>NOT(ISERROR(SEARCH("1- Bajo",A10)))</formula>
    </cfRule>
  </conditionalFormatting>
  <conditionalFormatting sqref="F10:G10 F15:G15">
    <cfRule type="containsText" dxfId="1751" priority="621" operator="containsText" text="3- Moderado">
      <formula>NOT(ISERROR(SEARCH("3- Moderado",F10)))</formula>
    </cfRule>
    <cfRule type="containsText" dxfId="1750" priority="622" operator="containsText" text="6- Moderado">
      <formula>NOT(ISERROR(SEARCH("6- Moderado",F10)))</formula>
    </cfRule>
    <cfRule type="containsText" dxfId="1749" priority="623" operator="containsText" text="4- Moderado">
      <formula>NOT(ISERROR(SEARCH("4- Moderado",F10)))</formula>
    </cfRule>
    <cfRule type="containsText" dxfId="1748" priority="624" operator="containsText" text="3- Bajo">
      <formula>NOT(ISERROR(SEARCH("3- Bajo",F10)))</formula>
    </cfRule>
    <cfRule type="containsText" dxfId="1747" priority="625" operator="containsText" text="4- Bajo">
      <formula>NOT(ISERROR(SEARCH("4- Bajo",F10)))</formula>
    </cfRule>
    <cfRule type="containsText" dxfId="1746" priority="626" operator="containsText" text="1- Bajo">
      <formula>NOT(ISERROR(SEARCH("1- Bajo",F10)))</formula>
    </cfRule>
  </conditionalFormatting>
  <conditionalFormatting sqref="K8">
    <cfRule type="containsText" dxfId="1745" priority="615" operator="containsText" text="3- Moderado">
      <formula>NOT(ISERROR(SEARCH("3- Moderado",K8)))</formula>
    </cfRule>
    <cfRule type="containsText" dxfId="1744" priority="616" operator="containsText" text="6- Moderado">
      <formula>NOT(ISERROR(SEARCH("6- Moderado",K8)))</formula>
    </cfRule>
    <cfRule type="containsText" dxfId="1743" priority="617" operator="containsText" text="4- Moderado">
      <formula>NOT(ISERROR(SEARCH("4- Moderado",K8)))</formula>
    </cfRule>
    <cfRule type="containsText" dxfId="1742" priority="618" operator="containsText" text="3- Bajo">
      <formula>NOT(ISERROR(SEARCH("3- Bajo",K8)))</formula>
    </cfRule>
    <cfRule type="containsText" dxfId="1741" priority="619" operator="containsText" text="4- Bajo">
      <formula>NOT(ISERROR(SEARCH("4- Bajo",K8)))</formula>
    </cfRule>
    <cfRule type="containsText" dxfId="1740" priority="620" operator="containsText" text="1- Bajo">
      <formula>NOT(ISERROR(SEARCH("1- Bajo",K8)))</formula>
    </cfRule>
  </conditionalFormatting>
  <conditionalFormatting sqref="L8">
    <cfRule type="containsText" dxfId="1739" priority="609" operator="containsText" text="3- Moderado">
      <formula>NOT(ISERROR(SEARCH("3- Moderado",L8)))</formula>
    </cfRule>
    <cfRule type="containsText" dxfId="1738" priority="610" operator="containsText" text="6- Moderado">
      <formula>NOT(ISERROR(SEARCH("6- Moderado",L8)))</formula>
    </cfRule>
    <cfRule type="containsText" dxfId="1737" priority="611" operator="containsText" text="4- Moderado">
      <formula>NOT(ISERROR(SEARCH("4- Moderado",L8)))</formula>
    </cfRule>
    <cfRule type="containsText" dxfId="1736" priority="612" operator="containsText" text="3- Bajo">
      <formula>NOT(ISERROR(SEARCH("3- Bajo",L8)))</formula>
    </cfRule>
    <cfRule type="containsText" dxfId="1735" priority="613" operator="containsText" text="4- Bajo">
      <formula>NOT(ISERROR(SEARCH("4- Bajo",L8)))</formula>
    </cfRule>
    <cfRule type="containsText" dxfId="1734" priority="614" operator="containsText" text="1- Bajo">
      <formula>NOT(ISERROR(SEARCH("1- Bajo",L8)))</formula>
    </cfRule>
  </conditionalFormatting>
  <conditionalFormatting sqref="M8">
    <cfRule type="containsText" dxfId="1733" priority="603" operator="containsText" text="3- Moderado">
      <formula>NOT(ISERROR(SEARCH("3- Moderado",M8)))</formula>
    </cfRule>
    <cfRule type="containsText" dxfId="1732" priority="604" operator="containsText" text="6- Moderado">
      <formula>NOT(ISERROR(SEARCH("6- Moderado",M8)))</formula>
    </cfRule>
    <cfRule type="containsText" dxfId="1731" priority="605" operator="containsText" text="4- Moderado">
      <formula>NOT(ISERROR(SEARCH("4- Moderado",M8)))</formula>
    </cfRule>
    <cfRule type="containsText" dxfId="1730" priority="606" operator="containsText" text="3- Bajo">
      <formula>NOT(ISERROR(SEARCH("3- Bajo",M8)))</formula>
    </cfRule>
    <cfRule type="containsText" dxfId="1729" priority="607" operator="containsText" text="4- Bajo">
      <formula>NOT(ISERROR(SEARCH("4- Bajo",M8)))</formula>
    </cfRule>
    <cfRule type="containsText" dxfId="1728" priority="608" operator="containsText" text="1- Bajo">
      <formula>NOT(ISERROR(SEARCH("1- Bajo",M8)))</formula>
    </cfRule>
  </conditionalFormatting>
  <conditionalFormatting sqref="J10:J24">
    <cfRule type="containsText" dxfId="1727" priority="598" operator="containsText" text="Bajo">
      <formula>NOT(ISERROR(SEARCH("Bajo",J10)))</formula>
    </cfRule>
    <cfRule type="containsText" dxfId="1726" priority="599" operator="containsText" text="Moderado">
      <formula>NOT(ISERROR(SEARCH("Moderado",J10)))</formula>
    </cfRule>
    <cfRule type="containsText" dxfId="1725" priority="600" operator="containsText" text="Alto">
      <formula>NOT(ISERROR(SEARCH("Alto",J10)))</formula>
    </cfRule>
    <cfRule type="containsText" dxfId="172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593" operator="containsText" text="Bajo">
      <formula>NOT(ISERROR(SEARCH("Bajo",M10)))</formula>
    </cfRule>
    <cfRule type="containsText" dxfId="1721" priority="594" operator="containsText" text="Moderado">
      <formula>NOT(ISERROR(SEARCH("Moderado",M10)))</formula>
    </cfRule>
    <cfRule type="containsText" dxfId="1720" priority="595" operator="containsText" text="Alto">
      <formula>NOT(ISERROR(SEARCH("Alto",M10)))</formula>
    </cfRule>
    <cfRule type="containsText" dxfId="171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18" priority="587" operator="containsText" text="3- Moderado">
      <formula>NOT(ISERROR(SEARCH("3- Moderado",N10)))</formula>
    </cfRule>
    <cfRule type="containsText" dxfId="1717" priority="588" operator="containsText" text="6- Moderado">
      <formula>NOT(ISERROR(SEARCH("6- Moderado",N10)))</formula>
    </cfRule>
    <cfRule type="containsText" dxfId="1716" priority="589" operator="containsText" text="4- Moderado">
      <formula>NOT(ISERROR(SEARCH("4- Moderado",N10)))</formula>
    </cfRule>
    <cfRule type="containsText" dxfId="1715" priority="590" operator="containsText" text="3- Bajo">
      <formula>NOT(ISERROR(SEARCH("3- Bajo",N10)))</formula>
    </cfRule>
    <cfRule type="containsText" dxfId="1714" priority="591" operator="containsText" text="4- Bajo">
      <formula>NOT(ISERROR(SEARCH("4- Bajo",N10)))</formula>
    </cfRule>
    <cfRule type="containsText" dxfId="1713" priority="59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587</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19"/>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REGISTRO Y CONTROL DE ABOGADOS</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REGISTRO Y CONTROL DE ABOGADOS</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564</v>
      </c>
      <c r="B7" s="455"/>
      <c r="C7" s="455"/>
      <c r="D7" s="455"/>
      <c r="E7" s="455"/>
      <c r="F7" s="456"/>
      <c r="G7" s="174"/>
      <c r="H7" s="457" t="s">
        <v>565</v>
      </c>
      <c r="I7" s="457"/>
      <c r="J7" s="457"/>
      <c r="K7" s="457" t="s">
        <v>566</v>
      </c>
      <c r="L7" s="457"/>
      <c r="M7" s="457"/>
      <c r="N7" s="458" t="s">
        <v>567</v>
      </c>
      <c r="O7" s="467" t="s">
        <v>568</v>
      </c>
      <c r="P7" s="469" t="s">
        <v>569</v>
      </c>
      <c r="Q7" s="470"/>
      <c r="R7" s="469" t="s">
        <v>570</v>
      </c>
      <c r="S7" s="470"/>
      <c r="T7" s="471" t="s">
        <v>584</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220" t="s">
        <v>230</v>
      </c>
      <c r="F8" s="220" t="s">
        <v>232</v>
      </c>
      <c r="G8" s="220" t="s">
        <v>234</v>
      </c>
      <c r="H8" s="177" t="s">
        <v>572</v>
      </c>
      <c r="I8" s="177" t="s">
        <v>526</v>
      </c>
      <c r="J8" s="177" t="s">
        <v>573</v>
      </c>
      <c r="K8" s="177" t="s">
        <v>572</v>
      </c>
      <c r="L8" s="177" t="s">
        <v>574</v>
      </c>
      <c r="M8" s="177" t="s">
        <v>573</v>
      </c>
      <c r="N8" s="458"/>
      <c r="O8" s="468"/>
      <c r="P8" s="178" t="s">
        <v>575</v>
      </c>
      <c r="Q8" s="178" t="s">
        <v>576</v>
      </c>
      <c r="R8" s="178" t="s">
        <v>577</v>
      </c>
      <c r="S8" s="178" t="s">
        <v>578</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No dar tramite o respuesta oportuna a las solicitudes de registro y control de abogados.</v>
      </c>
      <c r="C10" s="430" t="str">
        <f>'Mapa Final'!C10</f>
        <v>Afectación en la Prestación del Servicio de Justicia</v>
      </c>
      <c r="D10" s="430" t="str">
        <f>'Mapa Final'!D10</f>
        <v>No dar tramite o respuesta oportuna a las solicitudes de registro y control de abogados.</v>
      </c>
      <c r="E10" s="433" t="str">
        <f>'Mapa Final'!E10</f>
        <v>la competencia final es de la URNA</v>
      </c>
      <c r="F10" s="433" t="str">
        <f>'Mapa Final'!F10</f>
        <v>No dar tramite o respuesta oportuna a las solicitudes de registro y control de abogados.</v>
      </c>
      <c r="G10" s="433" t="str">
        <f>'Mapa Final'!G10</f>
        <v>Usuarios, productos y prácticas organizacionales</v>
      </c>
      <c r="H10" s="436" t="str">
        <f>'Mapa Final'!I10</f>
        <v>Muy Baja</v>
      </c>
      <c r="I10" s="439" t="str">
        <f>'Mapa Final'!L10</f>
        <v>Leve</v>
      </c>
      <c r="J10" s="418" t="str">
        <f>'Mapa Final'!N10</f>
        <v>Bajo</v>
      </c>
      <c r="K10" s="421" t="str">
        <f>'Mapa Final'!AA10</f>
        <v>Muy Baja</v>
      </c>
      <c r="L10" s="421" t="str">
        <f>'Mapa Final'!AE10</f>
        <v>Leve</v>
      </c>
      <c r="M10" s="424" t="str">
        <f>'Mapa Final'!AG10</f>
        <v>Bajo</v>
      </c>
      <c r="N10" s="421" t="str">
        <f>'Mapa Final'!AH10</f>
        <v>Evitar</v>
      </c>
      <c r="O10" s="474" t="s">
        <v>581</v>
      </c>
      <c r="P10" s="415"/>
      <c r="Q10" s="415" t="s">
        <v>178</v>
      </c>
      <c r="R10" s="477">
        <v>44562</v>
      </c>
      <c r="S10" s="477">
        <v>44834</v>
      </c>
      <c r="T10" s="478" t="s">
        <v>585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5"/>
      <c r="P11" s="416"/>
      <c r="Q11" s="416"/>
      <c r="R11" s="416"/>
      <c r="S11" s="416"/>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5"/>
      <c r="P12" s="416"/>
      <c r="Q12" s="416"/>
      <c r="R12" s="416"/>
      <c r="S12" s="416"/>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5"/>
      <c r="P13" s="416"/>
      <c r="Q13" s="416"/>
      <c r="R13" s="416"/>
      <c r="S13" s="416"/>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76"/>
      <c r="P14" s="417"/>
      <c r="Q14" s="417"/>
      <c r="R14" s="417"/>
      <c r="S14" s="417"/>
      <c r="T14" s="48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Crisis Sanitaria Covid 19</v>
      </c>
      <c r="C15" s="430" t="str">
        <f>'Mapa Final'!C15</f>
        <v>Afectación en la Prestación del Servicio de Justicia</v>
      </c>
      <c r="D15" s="430" t="str">
        <f>'Mapa Final'!D15</f>
        <v>El virus y la pandemia afectan la organización y toca adaptarse a las nuevas condiciones de trabajo</v>
      </c>
      <c r="E15" s="433" t="str">
        <f>'Mapa Final'!E15</f>
        <v>covid 19</v>
      </c>
      <c r="F15" s="433" t="str">
        <f>'Mapa Final'!F15</f>
        <v>Pandemia Mundial Covid 19</v>
      </c>
      <c r="G15" s="433" t="str">
        <f>'Mapa Final'!G15</f>
        <v>Usuarios, productos y prácticas organizacionales</v>
      </c>
      <c r="H15" s="436" t="str">
        <f>'Mapa Final'!I15</f>
        <v>Muy Baja</v>
      </c>
      <c r="I15" s="439" t="str">
        <f>'Mapa Final'!L15</f>
        <v>Leve</v>
      </c>
      <c r="J15" s="418" t="str">
        <f>'Mapa Final'!N15</f>
        <v>Bajo</v>
      </c>
      <c r="K15" s="421" t="str">
        <f>'Mapa Final'!AA15</f>
        <v>Muy Baja</v>
      </c>
      <c r="L15" s="421" t="str">
        <f>'Mapa Final'!AE15</f>
        <v>Leve</v>
      </c>
      <c r="M15" s="424" t="str">
        <f>'Mapa Final'!AG15</f>
        <v>Bajo</v>
      </c>
      <c r="N15" s="421" t="str">
        <f>'Mapa Final'!AH15</f>
        <v>Evitar</v>
      </c>
      <c r="O15" s="474" t="s">
        <v>582</v>
      </c>
      <c r="P15" s="415"/>
      <c r="Q15" s="415" t="s">
        <v>178</v>
      </c>
      <c r="R15" s="477">
        <v>44562</v>
      </c>
      <c r="S15" s="477">
        <v>44834</v>
      </c>
      <c r="T15" s="478"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5"/>
      <c r="P16" s="416"/>
      <c r="Q16" s="416"/>
      <c r="R16" s="416"/>
      <c r="S16" s="416"/>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5"/>
      <c r="P17" s="416"/>
      <c r="Q17" s="416"/>
      <c r="R17" s="416"/>
      <c r="S17" s="416"/>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5"/>
      <c r="P18" s="416"/>
      <c r="Q18" s="416"/>
      <c r="R18" s="416"/>
      <c r="S18" s="416"/>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76"/>
      <c r="P19" s="417"/>
      <c r="Q19" s="417"/>
      <c r="R19" s="417"/>
      <c r="S19" s="417"/>
      <c r="T19" s="4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t="str">
        <f>'Mapa Final'!D20</f>
        <v>Pandemia Covid 19</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13"/>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13"/>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13"/>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14"/>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3C4F9D-F53A-455F-9BB6-AE66A57B2050}">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2.xml><?xml version="1.0" encoding="utf-8"?>
<ds:datastoreItem xmlns:ds="http://schemas.openxmlformats.org/officeDocument/2006/customXml" ds:itemID="{D35BE1B2-A248-415F-9F91-8513C962F089}">
  <ds:schemaRefs>
    <ds:schemaRef ds:uri="http://schemas.microsoft.com/sharepoint/v3/contenttype/forms"/>
  </ds:schemaRefs>
</ds:datastoreItem>
</file>

<file path=customXml/itemProps3.xml><?xml version="1.0" encoding="utf-8"?>
<ds:datastoreItem xmlns:ds="http://schemas.openxmlformats.org/officeDocument/2006/customXml" ds:itemID="{29FEE7E0-B69B-4DF7-AE5C-DA916AA125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